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760"/>
  </bookViews>
  <sheets>
    <sheet name="CONSTRUCCION Y MEJORAS DE COMED" sheetId="1" r:id="rId1"/>
    <sheet name="Hoja3" sheetId="3" r:id="rId2"/>
  </sheets>
  <definedNames>
    <definedName name="_xlnm.Print_Area" localSheetId="0">'CONSTRUCCION Y MEJORAS DE COMED'!$A$1:$H$534</definedName>
    <definedName name="_xlnm.Print_Titles" localSheetId="0">'CONSTRUCCION Y MEJORAS DE COMED'!$1:$14</definedName>
  </definedNames>
  <calcPr calcId="145621"/>
</workbook>
</file>

<file path=xl/calcChain.xml><?xml version="1.0" encoding="utf-8"?>
<calcChain xmlns="http://schemas.openxmlformats.org/spreadsheetml/2006/main">
  <c r="E143" i="1" l="1"/>
  <c r="A485" i="1" l="1"/>
  <c r="A487" i="1" s="1"/>
  <c r="A489" i="1" s="1"/>
  <c r="A491" i="1" s="1"/>
  <c r="A475" i="1" l="1"/>
  <c r="A438" i="1"/>
  <c r="A445" i="1" s="1"/>
  <c r="A432" i="1"/>
  <c r="A433" i="1" s="1"/>
  <c r="A335" i="1"/>
  <c r="A336" i="1" s="1"/>
  <c r="A337" i="1" s="1"/>
  <c r="A338" i="1" s="1"/>
  <c r="A339" i="1" s="1"/>
  <c r="A342" i="1" s="1"/>
  <c r="A345" i="1" s="1"/>
  <c r="A347" i="1" s="1"/>
  <c r="A326" i="1"/>
  <c r="A327" i="1" s="1"/>
  <c r="A328" i="1" s="1"/>
  <c r="A329" i="1" s="1"/>
  <c r="A330" i="1" s="1"/>
  <c r="A331" i="1" s="1"/>
  <c r="A47" i="1"/>
  <c r="A53" i="1" s="1"/>
  <c r="A55" i="1" s="1"/>
  <c r="A233" i="1"/>
  <c r="A235" i="1" s="1"/>
  <c r="A302" i="1"/>
  <c r="A304" i="1" s="1"/>
  <c r="A269" i="1" l="1"/>
  <c r="A271" i="1" s="1"/>
  <c r="A273" i="1" s="1"/>
  <c r="A275" i="1" s="1"/>
  <c r="A349" i="1"/>
  <c r="A284" i="1" l="1"/>
  <c r="A286" i="1" s="1"/>
  <c r="A288" i="1" s="1"/>
  <c r="A290" i="1" s="1"/>
  <c r="A292" i="1" s="1"/>
  <c r="A294" i="1" s="1"/>
  <c r="A296" i="1" s="1"/>
  <c r="A298" i="1" s="1"/>
  <c r="A277" i="1"/>
  <c r="A91" i="1"/>
  <c r="A93" i="1" s="1"/>
  <c r="A57" i="1" l="1"/>
  <c r="A59" i="1" s="1"/>
  <c r="A61" i="1" s="1"/>
  <c r="A63" i="1" s="1"/>
  <c r="A65" i="1" s="1"/>
  <c r="A68" i="1" s="1"/>
  <c r="A70" i="1" s="1"/>
  <c r="A72" i="1" s="1"/>
  <c r="A74" i="1" s="1"/>
  <c r="A76" i="1" s="1"/>
  <c r="A78" i="1" s="1"/>
  <c r="A97" i="1" l="1"/>
  <c r="A99" i="1" s="1"/>
  <c r="A101" i="1" s="1"/>
  <c r="A103" i="1" s="1"/>
  <c r="A107" i="1" s="1"/>
  <c r="A109" i="1" s="1"/>
  <c r="A111" i="1" s="1"/>
  <c r="A113" i="1" s="1"/>
  <c r="A115" i="1" s="1"/>
  <c r="A117" i="1" s="1"/>
  <c r="A119" i="1" s="1"/>
  <c r="A121" i="1" s="1"/>
  <c r="A123" i="1" s="1"/>
  <c r="A125" i="1" s="1"/>
  <c r="A127" i="1" s="1"/>
  <c r="A132" i="1" s="1"/>
  <c r="A137" i="1" s="1"/>
  <c r="H527" i="1"/>
  <c r="A141" i="1" l="1"/>
  <c r="A143" i="1" s="1"/>
  <c r="H528" i="1"/>
  <c r="H529" i="1" s="1"/>
  <c r="A148" i="1" l="1"/>
  <c r="A153" i="1" s="1"/>
  <c r="A157" i="1" s="1"/>
  <c r="A159" i="1" s="1"/>
  <c r="A161" i="1" s="1"/>
  <c r="A163" i="1" s="1"/>
  <c r="A165" i="1" s="1"/>
  <c r="A167" i="1" s="1"/>
  <c r="A169" i="1" s="1"/>
  <c r="A171" i="1" s="1"/>
  <c r="A173" i="1" s="1"/>
  <c r="A175" i="1" s="1"/>
  <c r="A180" i="1" s="1"/>
  <c r="A182" i="1" s="1"/>
  <c r="A184" i="1" s="1"/>
  <c r="A189" i="1" s="1"/>
  <c r="A191" i="1" s="1"/>
  <c r="A193" i="1" s="1"/>
  <c r="A198" i="1" s="1"/>
  <c r="A200" i="1" l="1"/>
  <c r="A202" i="1" l="1"/>
  <c r="A241" i="1"/>
  <c r="A245" i="1" s="1"/>
  <c r="A247" i="1" s="1"/>
  <c r="A249" i="1" s="1"/>
  <c r="A251" i="1" s="1"/>
  <c r="A253" i="1" s="1"/>
  <c r="A222" i="1" l="1"/>
  <c r="A224" i="1" s="1"/>
  <c r="A214" i="1"/>
  <c r="A255" i="1"/>
  <c r="A259" i="1"/>
  <c r="A312" i="1"/>
  <c r="A313" i="1" s="1"/>
  <c r="A314" i="1" s="1"/>
  <c r="A315" i="1" s="1"/>
  <c r="A318" i="1" s="1"/>
  <c r="A319" i="1" s="1"/>
  <c r="A320" i="1" s="1"/>
  <c r="A321" i="1" s="1"/>
  <c r="A353" i="1" l="1"/>
  <c r="A355" i="1" s="1"/>
  <c r="A357" i="1" s="1"/>
  <c r="A359" i="1" s="1"/>
  <c r="A365" i="1" s="1"/>
  <c r="A377" i="1" l="1"/>
  <c r="A383" i="1" l="1"/>
  <c r="A379" i="1"/>
  <c r="A385" i="1" l="1"/>
  <c r="A392" i="1" s="1"/>
  <c r="A394" i="1" s="1"/>
  <c r="A396" i="1" s="1"/>
  <c r="A398" i="1" s="1"/>
  <c r="A404" i="1" s="1"/>
  <c r="A406" i="1" s="1"/>
  <c r="A408" i="1" s="1"/>
  <c r="A410" i="1" s="1"/>
  <c r="A428" i="1" l="1"/>
  <c r="A452" i="1" l="1"/>
  <c r="A454" i="1" s="1"/>
  <c r="A456" i="1" s="1"/>
  <c r="A458" i="1" l="1"/>
  <c r="A464" i="1" s="1"/>
  <c r="A511" i="1" l="1"/>
  <c r="A513" i="1" s="1"/>
  <c r="A517" i="1" s="1"/>
  <c r="A520" i="1" s="1"/>
  <c r="A524" i="1" s="1"/>
  <c r="A500" i="1"/>
  <c r="A502" i="1" s="1"/>
  <c r="A504" i="1" s="1"/>
</calcChain>
</file>

<file path=xl/sharedStrings.xml><?xml version="1.0" encoding="utf-8"?>
<sst xmlns="http://schemas.openxmlformats.org/spreadsheetml/2006/main" count="573" uniqueCount="344">
  <si>
    <t>PZA</t>
  </si>
  <si>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</si>
  <si>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</si>
  <si>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</si>
  <si>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</si>
  <si>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</si>
  <si>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</si>
  <si>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</si>
  <si>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</si>
  <si>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</si>
  <si>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>ML</t>
  </si>
  <si>
    <t>KG</t>
  </si>
  <si>
    <t>M.L.</t>
  </si>
  <si>
    <t>PZA.</t>
  </si>
  <si>
    <t>SUBTOTAL</t>
  </si>
  <si>
    <t>TOTAL</t>
  </si>
  <si>
    <t>16% IVA</t>
  </si>
  <si>
    <t>IMPORTE TOTAL CON LETRA:</t>
  </si>
  <si>
    <t>LICITACION:</t>
  </si>
  <si>
    <t>FOLIO No.</t>
  </si>
  <si>
    <t>PRELIMINARES</t>
  </si>
  <si>
    <t>M2</t>
  </si>
  <si>
    <t>M3</t>
  </si>
  <si>
    <t>M3/KM</t>
  </si>
  <si>
    <t>CIMENTACION</t>
  </si>
  <si>
    <t>KG.</t>
  </si>
  <si>
    <t>ALBAÑILERIA</t>
  </si>
  <si>
    <t>APARATOS Y ACCESORIOS</t>
  </si>
  <si>
    <t>INSTALACION ELECTRICA E ILUMINACION</t>
  </si>
  <si>
    <t>ACABADOS</t>
  </si>
  <si>
    <t>CANCELERIA</t>
  </si>
  <si>
    <t>CARPINTERIA</t>
  </si>
  <si>
    <t>M2.</t>
  </si>
  <si>
    <t>VARIOS</t>
  </si>
  <si>
    <t>CONSECUTIVO</t>
  </si>
  <si>
    <t>No. CPTO.</t>
  </si>
  <si>
    <t>I</t>
  </si>
  <si>
    <t>28100014</t>
  </si>
  <si>
    <t>44160001</t>
  </si>
  <si>
    <t>TRAZO Y NIVELACION</t>
  </si>
  <si>
    <t>RELLENOS Y TERRAPLENES</t>
  </si>
  <si>
    <t>SUBESTRUCTURA</t>
  </si>
  <si>
    <t>PLANTILLAS</t>
  </si>
  <si>
    <t>SUPER ESTRUCTURA</t>
  </si>
  <si>
    <t>CIELOS</t>
  </si>
  <si>
    <t>PISOS</t>
  </si>
  <si>
    <t>VENTANAS</t>
  </si>
  <si>
    <t>PUERTAS</t>
  </si>
  <si>
    <t>INSTALACION HIDRAULICA</t>
  </si>
  <si>
    <t>AGUA FRIA</t>
  </si>
  <si>
    <t>INSTALACION SANITARIA</t>
  </si>
  <si>
    <t>A) EN COCINA CON SALIDA DE MURO</t>
  </si>
  <si>
    <t xml:space="preserve">CATALOGO </t>
  </si>
  <si>
    <t>II</t>
  </si>
  <si>
    <t>III</t>
  </si>
  <si>
    <t>IV</t>
  </si>
  <si>
    <t>V</t>
  </si>
  <si>
    <t>VI</t>
  </si>
  <si>
    <t>VII</t>
  </si>
  <si>
    <t>X</t>
  </si>
  <si>
    <t>XI</t>
  </si>
  <si>
    <t>XII</t>
  </si>
  <si>
    <t>XIV</t>
  </si>
  <si>
    <t>XVI</t>
  </si>
  <si>
    <r>
      <rPr>
        <b/>
        <sz val="9"/>
        <color indexed="8"/>
        <rFont val="Calibri"/>
        <family val="2"/>
        <scheme val="minor"/>
      </rPr>
      <t>EXCAVACIONES EN TODO TIPO DE MATERIAL PARA CIMENTACIONES POR MEDIOS MECÁNICOS,</t>
    </r>
    <r>
      <rPr>
        <sz val="9"/>
        <color indexed="8"/>
        <rFont val="Calibri"/>
        <family val="2"/>
        <scheme val="minor"/>
      </rPr>
      <t xml:space="preserve"> VOLUMEN MEDIDO EN SECCION, INCLUYE: AFINE, TALUDES DE LA EXCAVACIÓN, MAQUINARIA, HERRAMIENTA, EQUIPO, MANO DE OBRA Y ACAMELLONAMIENTO PARA SU POSTERIOR RETIRO O REUTILIZACIÓN.</t>
    </r>
  </si>
  <si>
    <r>
      <rPr>
        <b/>
        <sz val="9"/>
        <color indexed="8"/>
        <rFont val="Calibri"/>
        <family val="2"/>
        <scheme val="minor"/>
      </rPr>
      <t>PLANTILLAS DE CONCRETO SIMPLE F'c=100 KG/CM2 DE 5CM DE ESPESOR,</t>
    </r>
    <r>
      <rPr>
        <sz val="9"/>
        <color indexed="8"/>
        <rFont val="Calibri"/>
        <family val="2"/>
        <scheme val="minor"/>
      </rPr>
      <t xml:space="preserve"> SOBRE LA EXCAVACIÓN RECIENTE, APISONANDO LA SUPERFICIE DE LA EXCAVACIÓN CON PISÓN MECANICO. INCLUYE: MATERIALES, AGUA, DESPERDICIOS, EQUIPO, HERRAMIENTA Y MANO DE OBRA.</t>
    </r>
  </si>
  <si>
    <r>
      <rPr>
        <b/>
        <sz val="9"/>
        <color indexed="8"/>
        <rFont val="Calibri"/>
        <family val="2"/>
        <scheme val="minor"/>
      </rPr>
      <t>CIMBRA Y DESCIMBRA COMÚN PARA ZAPATAS, MEDIDA A LINEAS DE PROYECTO</t>
    </r>
    <r>
      <rPr>
        <sz val="9"/>
        <color indexed="8"/>
        <rFont val="Calibri"/>
        <family val="2"/>
        <scheme val="minor"/>
      </rPr>
      <t>, UTILIZANDO MADERA, LOS TROQUELES Y DEMAS REFUERZOS SERÁN DISEÑADOS  POR EL CONTRATISTA, ASI COMO MOLDURAS Y CHAFLANES RESPETANDO LA GEOMETRIA DE LAS MISMAS, INCLUYE: TRAZO, FABRICACIÓN, CORTE, DESPERDICIOS, HABILITACION, COLOCACION, MATERIALES, MANO DE OBRA, EQUIPO Y OBRA FALSA.</t>
    </r>
  </si>
  <si>
    <r>
      <rPr>
        <b/>
        <sz val="9"/>
        <color indexed="8"/>
        <rFont val="Calibri"/>
        <family val="2"/>
        <scheme val="minor"/>
      </rPr>
      <t xml:space="preserve">ACERO DE REFUERZO EN  ZAPATAS  A BASE DE VARILLAS CORRUGADAS </t>
    </r>
    <r>
      <rPr>
        <sz val="9"/>
        <color indexed="8"/>
        <rFont val="Calibri"/>
        <family val="2"/>
        <scheme val="minor"/>
      </rPr>
      <t xml:space="preserve"> DE Fy=4,200 KG/CM2, AMARRADO EN EL LUGAR CON ALAMBRE RECOCIDO, INCLUYE: MATERIALES, CORTES, DESPERDICIOS, TRASLAPES (VER DETALLES DEL REFUERZO EN PLANOS), HABILITADO, COLOCACIÓN, ACARREOS, GANCHOS, SILLETAS, HERRAMIENTA, EQUIPO Y MANO DE OBRA.</t>
    </r>
  </si>
  <si>
    <r>
      <rPr>
        <b/>
        <sz val="9"/>
        <color indexed="8"/>
        <rFont val="Calibri"/>
        <family val="2"/>
        <scheme val="minor"/>
      </rPr>
      <t xml:space="preserve">CONCRETO PREMEZCLADO EN PLANTA DOSIFICADORA PARA ZAPATAS </t>
    </r>
    <r>
      <rPr>
        <sz val="9"/>
        <color indexed="8"/>
        <rFont val="Calibri"/>
        <family val="2"/>
        <scheme val="minor"/>
      </rPr>
      <t>DE F'c=250 KG/CM2, TMA 3/4", REVENIMIENTO DE 16-18 CM, COLADO SEGÚN LAS NORMAS DEL ACI, CURADO CON MEMBRANA. INCLUYE: SUMINISTRO, COLOCACIÓN, VIBRADO, BOMBEO, DESPERDICIOS, MANO DE OBRA, HERRAMIENTA Y EQUIPO.</t>
    </r>
  </si>
  <si>
    <r>
      <rPr>
        <b/>
        <sz val="9"/>
        <color indexed="8"/>
        <rFont val="Calibri"/>
        <family val="2"/>
        <scheme val="minor"/>
      </rPr>
      <t xml:space="preserve">FRONTERA  PEDESTALES CIMBRA COMÚN, AREA DE CONTACTO. </t>
    </r>
    <r>
      <rPr>
        <sz val="9"/>
        <color indexed="8"/>
        <rFont val="Calibri"/>
        <family val="2"/>
        <scheme val="minor"/>
      </rPr>
      <t>INCLUYE: SUMINISTRO, CIMBRADO, DESCIMBRADO, CORTES, DESPERDICIOS, OBRA FALSA,  HERRAMIENTA, EQUIPO Y MANO DE OBRA.</t>
    </r>
  </si>
  <si>
    <r>
      <rPr>
        <b/>
        <sz val="9"/>
        <color indexed="8"/>
        <rFont val="Calibri"/>
        <family val="2"/>
        <scheme val="minor"/>
      </rPr>
      <t>ACERO DE REFUERZO  EN PEDESTALES, A BASE DE VARILLAS</t>
    </r>
    <r>
      <rPr>
        <sz val="9"/>
        <color indexed="8"/>
        <rFont val="Calibri"/>
        <family val="2"/>
        <scheme val="minor"/>
      </rPr>
      <t xml:space="preserve"> CORRUGADAS Fy= 4,200 k/cm². INCLUYE: MATERIALES, CORTES, DESPERDICIOS, TRASLAPES (VER DETALLES DEL REFUERZO EN PLANOS), HABILITADO, COLOCACIÓN, ACARREOS, GANCHOS, SILLETAS, HERRAMIENTA, EQUIPO Y MANO DE OBRA.</t>
    </r>
  </si>
  <si>
    <r>
      <rPr>
        <b/>
        <sz val="9"/>
        <color indexed="8"/>
        <rFont val="Calibri"/>
        <family val="2"/>
        <scheme val="minor"/>
      </rPr>
      <t>CONCRETO PREMEZCLADO EN PLANTA DOSIFICADORA PARA PEDESTALES,</t>
    </r>
    <r>
      <rPr>
        <sz val="9"/>
        <color indexed="8"/>
        <rFont val="Calibri"/>
        <family val="2"/>
        <scheme val="minor"/>
      </rPr>
      <t xml:space="preserve"> CON ADITIVO SUPERFLUIDIZANTE Y/O REDUCTOR DE AGUA DE ALTO RANGO DE F'c=250 KG/CM2, TMA 3/4", REVENIMIENTO MÍNIMO DE 18 CM, COLADO SEGÚN LAS NORMAS DEL ACI, CURADO CON MEMBRANA. INCLUYE: SUMINISTRO, COLOCACIÓN, VIBRADO, BOMBEO, DESPERDICIOS, MANO DE OBRA, HERRAMIENTA Y EQUIPO.</t>
    </r>
  </si>
  <si>
    <r>
      <rPr>
        <b/>
        <sz val="9"/>
        <color indexed="8"/>
        <rFont val="Calibri"/>
        <family val="2"/>
        <scheme val="minor"/>
      </rPr>
      <t xml:space="preserve">CIMBRA Y DESCIMBRA COMÚN PARA DALAS DE CIMENTACION, </t>
    </r>
    <r>
      <rPr>
        <sz val="9"/>
        <color indexed="8"/>
        <rFont val="Calibri"/>
        <family val="2"/>
        <scheme val="minor"/>
      </rPr>
      <t>MEDIDA A LINEAS DE PROYECTO, UTILIZANDO MADERA, LOS TROQUELES Y DEMAS REFUERZOS SERÁN DISEÑADOS  POR EL CONTRATISTA, ASI COMO MOLDURAS Y CHAFLANES RESPETANDO LA GEOMETRIA DE LAS MISMAS, INCLUYE: TRAZO, FABRICACIÓN, CORTE, DESPERDICIOS, HABILITACION, COLOCACION, MATERIALES, MANO DE OBRA, EQUIPO Y OBRA FALSA.</t>
    </r>
  </si>
  <si>
    <r>
      <rPr>
        <b/>
        <sz val="9"/>
        <color indexed="8"/>
        <rFont val="Calibri"/>
        <family val="2"/>
        <scheme val="minor"/>
      </rPr>
      <t xml:space="preserve">ACERO DE REFUERZO EN  DALAS DE CIMENTACION  </t>
    </r>
    <r>
      <rPr>
        <sz val="9"/>
        <color indexed="8"/>
        <rFont val="Calibri"/>
        <family val="2"/>
        <scheme val="minor"/>
      </rPr>
      <t>A BASE DE VARILLAS CORRUGADAS  DE Fy=4,200 KG/CM2, AMARRADO EN EL LUGAR CON ALAMBRE RECOCIDO, INCLUYE: MATERIALES, CORTES, DESPERDICIOS, TRASLAPES (VER DETALLES DEL REFUERZO EN PLANOS), HABILITADO, COLOCACIÓN, ACARREOS, GANCHOS, SILLETAS, HERRAMIENTA, EQUIPO Y MANO DE OBRA.</t>
    </r>
  </si>
  <si>
    <r>
      <rPr>
        <b/>
        <sz val="9"/>
        <color indexed="8"/>
        <rFont val="Calibri"/>
        <family val="2"/>
        <scheme val="minor"/>
      </rPr>
      <t>CONCRETO PREMEZCLADO EN PLANTA DOSIFICADORA PARA DALAS DE CIMENTACION</t>
    </r>
    <r>
      <rPr>
        <sz val="9"/>
        <color indexed="8"/>
        <rFont val="Calibri"/>
        <family val="2"/>
        <scheme val="minor"/>
      </rPr>
      <t xml:space="preserve"> DE F'c=250 KG/CM2, TMA 3/4", REVENIMIENTO DE 16-18 CM, COLADO SEGÚN LAS NORMAS DEL ACI, CURADO CON MEMBRANA. INCLUYE: SUMINISTRO, COLOCACIÓN, VIBRADO, BOMBEO, DESPERDICIOS, MANO DE OBRA, HERRAMIENTA Y EQUIPO.</t>
    </r>
  </si>
  <si>
    <r>
      <rPr>
        <b/>
        <sz val="9"/>
        <color indexed="8"/>
        <rFont val="Calibri"/>
        <family val="2"/>
        <scheme val="minor"/>
      </rPr>
      <t>ACARREO DE KM SUBSECUENTES Y DESCARGA DEL MATERIAL PRODUCTO DE LAS EXCAVACIONES,</t>
    </r>
    <r>
      <rPr>
        <sz val="9"/>
        <color indexed="8"/>
        <rFont val="Calibri"/>
        <family val="2"/>
        <scheme val="minor"/>
      </rPr>
      <t xml:space="preserve"> VOLUMEN MEDIDO EN SECCION, A TIRADEROS AUTORIZADOS POR LA DEPENDENCIA, INCLUYE: MAQUINARIA, HERRAMIENTA, EQUIPO, MANO DE OBRA (SE INCLUYE PAGO DE REGALIAS).</t>
    </r>
  </si>
  <si>
    <r>
      <rPr>
        <b/>
        <sz val="9"/>
        <color indexed="8"/>
        <rFont val="Calibri"/>
        <family val="2"/>
        <scheme val="minor"/>
      </rPr>
      <t xml:space="preserve">CONCRETO PREMEZCLADO EN PLANTA DOSIFICADORA PARA LOSA, VIGAS  </t>
    </r>
    <r>
      <rPr>
        <sz val="9"/>
        <color indexed="8"/>
        <rFont val="Calibri"/>
        <family val="2"/>
        <scheme val="minor"/>
      </rPr>
      <t>DE F'c=250 KG/CM2, TMA 3/4", REVENIMIENTO  DE 16CM, COLADO SEGÚN LAS NORMAS DEL ACI, CURADO CON MEMBRANA. INCLUYE: SUMINISTRO, BOMBEO, COLOCACIÓN, VIBRADO, DESPERDICIOS, MANO DE OBRA Y EQUIPO.</t>
    </r>
  </si>
  <si>
    <r>
      <rPr>
        <b/>
        <sz val="9"/>
        <color rgb="FF000000"/>
        <rFont val="Calibri"/>
        <family val="2"/>
      </rPr>
      <t xml:space="preserve">SUMINISTRO Y COLOCACIÓN  DE EMPASTADO EN LOSA PARA DAR PENDIENTE DE 7 CM DE ESPESOR </t>
    </r>
    <r>
      <rPr>
        <sz val="9"/>
        <color rgb="FF000000"/>
        <rFont val="Calibri"/>
        <family val="2"/>
      </rPr>
      <t>PROMEDIO A BASE DE APLICACIÓN DE MORTERO CEMENTO-TERMOLITA, INCLUYE: MATERIAL, MANO DE OBRA, ANDAMIOS, HERRAMIENTA, EQUIPO Y TODO LO NECESARIO PARA SU CORRECTA EJECUCION.</t>
    </r>
  </si>
  <si>
    <r>
      <rPr>
        <b/>
        <sz val="9"/>
        <rFont val="Calibri"/>
        <family val="2"/>
        <scheme val="minor"/>
      </rPr>
      <t>FUMIGACION ANTITERMITA BAJO FIRME EN AREA A CONSTRUIR</t>
    </r>
    <r>
      <rPr>
        <sz val="9"/>
        <rFont val="Calibri"/>
        <family val="2"/>
        <scheme val="minor"/>
      </rPr>
      <t xml:space="preserve"> CON PRODUCTO DRAGNET LIQUIDO DISUELTO EN UNA PROPORCION DE LITRO DE PRODUCTO POR 80 LITROS DE AGUA. INCLUYE: SUMINISTRO DE MATERIALES, APLICACIÓN CON BOMBA, EQUIPO, HERRAMIENTA, MANO DE OBRA Y TODO LO NECESARIO PARA SU CORRECTA EJECUCION.</t>
    </r>
  </si>
  <si>
    <r>
      <rPr>
        <b/>
        <sz val="9"/>
        <color indexed="8"/>
        <rFont val="Calibri"/>
        <family val="2"/>
        <scheme val="minor"/>
      </rPr>
      <t>FIRME DE 10CM DE ESPESOR, CONCRETO PREMEZCLADO EN PLANTA DOSIFICADORA DE FC=150 K/CM2, TAMAÑO  MÁXIMO DE AGREGADO DE 19 MM, REFORZADO CON MALLA ELECTROSOLDADA 6X6- 10/10, ACABADO DEFINIDO POR LA DIRECCION DE OBRA.</t>
    </r>
    <r>
      <rPr>
        <sz val="9"/>
        <color indexed="8"/>
        <rFont val="Calibri"/>
        <family val="2"/>
        <scheme val="minor"/>
      </rPr>
      <t xml:space="preserve"> INCLUYE: AFINE DE MATERIAL DESCUBIERTO Y COMPACTADO AL 95% DE SU P.V.S.M., SUMINISTRO DE MATERIALES, TRANSPORTE, BOMBEO, COLOCACIÓN, VIBRADO, CURADO, AGUA, CORTES, DESPERDICIOS, TRASLAPES, ALAMBRE, SILLETAS, HERRAMIENTA, PRUEBAS DE LABORATORIO, JUNTAS, EQUIPO,  MANO DE OBRA Y TODO LO NECESARIO PARA SU CORRECTA EJECUCION.</t>
    </r>
  </si>
  <si>
    <r>
      <rPr>
        <b/>
        <sz val="9"/>
        <rFont val="Calibri"/>
        <family val="2"/>
        <scheme val="minor"/>
      </rPr>
      <t xml:space="preserve">PAPELERA PARA INODORO </t>
    </r>
    <r>
      <rPr>
        <sz val="9"/>
        <rFont val="Calibri"/>
        <family val="2"/>
        <scheme val="minor"/>
      </rPr>
      <t>CLAVE 94209 JUMBO JR. MARCA KIMBERLY-CLARK, COLOR  BLANCO O SIMILAR EN CALIDAD EN AREAS DE SERVICIOS SANITARIOS, HOMBRES, MUJERES.  INCLUYE: SUMINISTROS, FLETES, ACARREOS, ACCESORIOS PARA SU COLOCACIÓN, EQUIPO, HERRAMIENTA, MANO DE OBRA Y TODO LO NECESARIO PARA SU CORRECTA EJECUCIÓN.</t>
    </r>
  </si>
  <si>
    <r>
      <rPr>
        <b/>
        <sz val="9"/>
        <rFont val="Calibri"/>
        <family val="2"/>
        <scheme val="minor"/>
      </rPr>
      <t>SECADOR DE MANOS CON SENSOR</t>
    </r>
    <r>
      <rPr>
        <sz val="9"/>
        <rFont val="Calibri"/>
        <family val="2"/>
        <scheme val="minor"/>
      </rPr>
      <t xml:space="preserve">  MARCA JOFEL  MODELO  TORNADO ( AA84126) COLOR BLANCO  O SIMILAR EN CALIDAD Y PRECIO EN AREA DE SERVICIOS SANITARIOS HOMBRES Y MUJERES. INCLUYE: SUMINISTRO DE MATERIAL, RANURAS, DUCTERIA, CABLEADO, CORTES, INSTALACIONES, RESANES, LIMPIEZA, HERRAMIENTA, EQUIPO, TODO LO NECESARIO PARA SU CORRECTA EJECUCION Y MANO DE OBRA.</t>
    </r>
  </si>
  <si>
    <r>
      <rPr>
        <b/>
        <sz val="9"/>
        <rFont val="Calibri"/>
        <family val="2"/>
        <scheme val="minor"/>
      </rPr>
      <t>ESPEJO DE 6 MM DE ESPESOR</t>
    </r>
    <r>
      <rPr>
        <sz val="9"/>
        <rFont val="Calibri"/>
        <family val="2"/>
        <scheme val="minor"/>
      </rPr>
      <t xml:space="preserve"> BISELADO SOBRE BASTIDOR DE TRIPLAY DE 19 MM (3/4") DE ESPESOR CON CONTRAMARCO DE MADERA Y MOLDURAS DE ALUMINIO MARCA CUPRUM, COLOCADO A LA MEDIDA DEL CLARO EN BAÑOS  HOMBRES Y MUJERES. INCLUYE: SUMINISTRO DE MATERIALES, ELEMENTOS DE FIJACIÓN, COLOCACIÓN, SELLADO, EQUIPO, HERRAMIENTA Y MANO DE OBRA Y TODO LO NECESARIO PARA SU CORRECTA EJECUCIÓN. VERIFICAR MEDIDAS EN OBRA.</t>
    </r>
  </si>
  <si>
    <r>
      <rPr>
        <b/>
        <sz val="9"/>
        <rFont val="Calibri"/>
        <family val="2"/>
        <scheme val="minor"/>
      </rPr>
      <t>SEÑALAMIENTO INFORMATIVO INTERIOR BASADO DE 25 X 35 CMS. EN LAS NORMAS OFICIALES</t>
    </r>
    <r>
      <rPr>
        <sz val="9"/>
        <rFont val="Calibri"/>
        <family val="2"/>
        <scheme val="minor"/>
      </rPr>
      <t>, DISEÑADO CON VINIL ADHERIBLE CON TINTA NORMAL O FOTO LUMINICENSIA MEDIDAS VARIABLES SEGÚN EL ESPACIO. INCLUYE: SUMINISTRO, INSTALACION, ACCESORIOS, EQUIPO M HERRAMIENTA, MANO DE OBRA Y TODO LO NECESARIO PARA SU CORRECTA INSTALACION.</t>
    </r>
  </si>
  <si>
    <r>
      <rPr>
        <b/>
        <sz val="9"/>
        <rFont val="Calibri"/>
        <family val="2"/>
        <scheme val="minor"/>
      </rPr>
      <t>LIMPIEZA FINAL DE OBRA</t>
    </r>
    <r>
      <rPr>
        <sz val="9"/>
        <rFont val="Calibri"/>
        <family val="2"/>
        <scheme val="minor"/>
      </rPr>
      <t xml:space="preserve"> AL TERMINO DE LOS TRABAJOS PARA LA ENTREGA, CONSIDERAR LA LIMPIEZA DURANTE EL PROCESO CONSTRUCTIVO. INCLUYE. LIMPIEZA GENERAL, TIRO DE BASURA, ESCOMBRO, MATERIAL, SOBRANTE, DESPERDICIOS, ACARREOS, CARGA Y RETIRO FUERA DE L AOBRA,  MANO DE OBRA,  HERRAMIENTA, EQUIPO Y TODO LO NECESARIO PARA SU CORRECTA EJECUCION.</t>
    </r>
  </si>
  <si>
    <r>
      <rPr>
        <b/>
        <sz val="9"/>
        <rFont val="Calibri"/>
        <family val="2"/>
        <scheme val="minor"/>
      </rPr>
      <t>FUMIGACION DE AREAS</t>
    </r>
    <r>
      <rPr>
        <sz val="9"/>
        <rFont val="Calibri"/>
        <family val="2"/>
        <scheme val="minor"/>
      </rPr>
      <t xml:space="preserve"> CUBIERTAS A BASE DE PIRETRINAS SIN OLOR, CONTRA INSECTOS Y ROEDORES (RATAS, CUCARACHAS, HORMIGAS, ETC.) . INCLUYE: SUMINISTRO DE MATERIAL, APLICACIÓN, MANIOBRAS, LIMPIEZA, EQUIPO, HERRAMIENTA, MANO DE OBRA Y TODO LO NECESARIO PARA SU CORRECTA EJECUCION.</t>
    </r>
  </si>
  <si>
    <r>
      <rPr>
        <b/>
        <sz val="9"/>
        <rFont val="Calibri"/>
        <family val="2"/>
        <scheme val="minor"/>
      </rPr>
      <t>PLANO DE OBRA TERMINADA,</t>
    </r>
    <r>
      <rPr>
        <sz val="9"/>
        <rFont val="Calibri"/>
        <family val="2"/>
        <scheme val="minor"/>
      </rPr>
      <t xml:space="preserve"> ELABORADOS EN AUTOCAD 2010, EN ARCHIVO ELECTRONICO (CD) E IMPRESO EN PAPEL BOND DE 60 X 90 A ESCALA 1:100, TODA LA PAPELERIA DEBE ESTAR FIRMADA.</t>
    </r>
  </si>
  <si>
    <t>EXCAVACIONES Y PERFORACIONES</t>
  </si>
  <si>
    <t>RETIROS Y DEMOLICIONES</t>
  </si>
  <si>
    <t>SUMINISTRO E INSTALACIÓN DE TUBO DE PVC HIDRÁULICO DE 25 mm (1") INCLUYE: ACARREO,  CORTES,PEGAMENTO PARA PVC, LIJA, DESPERDICIOS, PRUEBAS DE HERMETICIDAD, HERRAMIENTA, EQUIPO, MANO DE OBRA Y TODO LO NECESARIO PARA SU CORRECTA EJECUCION.</t>
  </si>
  <si>
    <t>SUMINISTRO E INSTALACIÓN DE TUBO DE PVC HIDRÁULICO DE 13 mm (1/2") INCLUYE: ACARREO,  CORTES,PEGAMENTO PARA PVC, LIJA, DESPERDICIOS,  PRUEBAS DE HERMETICIDAD, HERRAMIENTA, EQUIPO, MANO DE OBRA Y TODO LO NECESARIO PARA SU CORRECTA EJECUCION.</t>
  </si>
  <si>
    <t>SUMINISTRO E INSTALACIÓN DE CODO DE PVC HIDRÁULICO DE 90° X 25MM (1") INCLUYE: ACARREO,  CORTES,PEGAMENTO PARA PVC, LIJA, DESPERDICIOS, PRUEBAS DE HERMETICIDAD, HERRAMIENTA, EQUIPO, MANO DE OBRA Y TODO LO NECESARIO PARA SU CORRECTA EJECUCION.</t>
  </si>
  <si>
    <t>SUMINISTRO E INSTALACIÓN DE CODO DE PVC HIDRÁULICO DE 90° X 13MM (1/2") Ø INCLUYE: ACARREO,  CORTES,PEGAMENTO PARA PVC, LIJA, DESPERDICIOS, PRUEBAS DE HERMETICIDAD, HERRAMIENTA, EQUIPO, MANO DE OBRA Y TODO LO NECESARIO PARA SU CORRECTA EJECUCION.</t>
  </si>
  <si>
    <t>SUMINISTRO E INSTALACIÓN DE TEE DE PVC HIDRAULICO 25MM (1") Ø INCLUYE: ACARREO,  CORTES,PEGAMENTO PARA PVC, LIJA, DESPERDICIOS, PRUEBAS DE HERMETICIDAD, HERRAMIENTA, EQUIPO, MANO DE OBRA Y TODO LO NECESARIO PARA SU CORRECTA EJECUCION.</t>
  </si>
  <si>
    <t>SUMINISTRO E INSTALACIÓN DE REDUCCION BUSHING DE PVC HIDRAULICO 1" A 1/2" Ø INCLUYE: ACARREO,  CORTES, PEGAMENTO PARA PVC, LIJA, DESPERDICIOS, PRUEBAS DE HERMETICIDAD, HERRAMIENTA, EQUIPO, MANO DE OBRA Y TODO LO NECESARIO PARA SU CORRECTA EJECUCION.</t>
  </si>
  <si>
    <t>TUBERIAS</t>
  </si>
  <si>
    <t>RED SANITARIA CON TUBERIA DE PVC DE 4" PARED GRUESA. INCLUYE: SUMINISTRO E INSTALACION, MATERIAL, PIEZAS ESPECIALES, CORTES, DESPERDICIOS, PRUEBAS, EXCAVACION, RELLENO, RANURAS, RESANES, EQUIPO, HERRAMIENTA, MANO DE OBRA Y TODO LO NECESARIO PARA SU CORRECTA EJECUCION.</t>
  </si>
  <si>
    <t>SUMINISTRO E INSTALACIÓN DE CODO DE PVC SANITARIO DE 45° X 100 MM (4")Ø  MARCA CHARLOTTE O SIMILAR,  INCLUYE: ACARREO, PEGAMENTO, PRUEBAS Y HERRAMIENTA.</t>
  </si>
  <si>
    <t>SUMINISTRO E INSTALACIÓN DE CODO DE PVC SANITARIO DE 45° X 50 MM (2")Ø MARCA CHARLOTTE O SIMILAR,  INCLUYE: ACARREO, PEGAMENTO, PRUEBAS Y HERRAMIENTA.</t>
  </si>
  <si>
    <t>SUMINISTRO E INSTALACIÓN DE YEE SENCILLA DE PVC SANITARIO DE 50 MM (2")Ø MARCA CHARLOTTE O SIMILAR  INCLUYE: ACARREO, PEGAMENTO, PRUEBAS Y HERRAMIENTA.</t>
  </si>
  <si>
    <t>SUMINISTRO E INSTALACIÓN DE YEE SENCILLA DE PVC SANITARIO DE 100 MM (4")X 50 MM (2")Ø MARCA CHARLOTTE O SIMILAR  INCLUYE: ACARREO, PEGAMENTO, PRUEBAS Y HERRAMIENTA.</t>
  </si>
  <si>
    <t>SUMINISTRO E INSTALACIÓN DE CODO DE PVC SANITARIO DE 90° X 50 MM (2")Ø MARCA CHARLOTTE O SIMILAR  INCLUYE: ACARREO, PEGAMENTO, PRUEBAS Y HERRAMIENTA.</t>
  </si>
  <si>
    <t>CONSTRUCCION DE REGISTRO SANITARIO DE 80X80X80 CMS. INCLUYE MATERIAL Y MANO DE OBRA REALIZADO CON PISO DE CONCRETO FC=150 KG/CM2, MUROS DE BLOCK DE 4"ENTRELAZADOS CON VARILLA # 3 FORMANDO ESCUADRA CON EL PISO EN CADA ESQUINA DEL REGISTRO Y RELLENO DE CONCRETO</t>
  </si>
  <si>
    <t>28140010</t>
  </si>
  <si>
    <t>TUBERIA DE PVC DE 4" PARED GRUESA. INCLUYE: SUMINISTRO E INSTALACION, MATERIAL, PIEZAS ESPECIALES, CORTES, DESPERDICIOS, PRUEBAS, EXCAVACION, RELLENO, RANURAS, RESANES, EQUIPO, HERRAMIENTA, MANO DE OBRA Y TODO LO NECESARIO PARA SU CORRECTA EJECUCION.</t>
  </si>
  <si>
    <t>28140011</t>
  </si>
  <si>
    <t>CODO DE PVC SANITARIO DE 90° X 100 MM (4")Ø CEDULA 40 MARCA CHARLOTTE O SIMILAR  INCLUYE: SUMINISTRO E INSTALACION, MATERIAL, ACARREO, PEGAMENTO, PRUEBAS, EXCAVACION, RELLENO, RANURAS, RESANES, EQUIPO, HERRAMIENTA, MANO DE OBRA Y TODO LO NECESARIO PARA SU CORRECTA EJECUCION.</t>
  </si>
  <si>
    <t>28140012</t>
  </si>
  <si>
    <t>COLADERA HELVEX TIPO 4954 O SIMILAR, INCLUYE: SUMINISTRO E INSTALACION, MATERIALES, PEGAMENTO, RANURAS, RESANES, PRUEBAS, EQUIPO, HERRAMIENTA, MANO DE OBRA Y TODO LO NECESARIO PARA SU CORRECTA EJECUCION.</t>
  </si>
  <si>
    <r>
      <rPr>
        <b/>
        <sz val="9"/>
        <color indexed="8"/>
        <rFont val="Calibri"/>
        <family val="2"/>
        <scheme val="minor"/>
      </rPr>
      <t>CARGA Y ACARREO DEL 1ER KM</t>
    </r>
    <r>
      <rPr>
        <sz val="9"/>
        <color indexed="8"/>
        <rFont val="Calibri"/>
        <family val="2"/>
        <scheme val="minor"/>
      </rPr>
      <t>, DEL MATERIAL PRODUCTO DE LAS EXCAVACIONES Y CORTE , VOLUMEN MEDIDO EN SECCION. INCLUYE: MAQUINARIA, HERRAMIENTA, EQUIPO Y MANO DE OBRA.</t>
    </r>
  </si>
  <si>
    <t>COLUMNAS</t>
  </si>
  <si>
    <t>22100002</t>
  </si>
  <si>
    <t>CIMBRA Y DESCIMBRA APARENTE PARA COLUMNAS, MEDIDA A LINEAS DE PROYECTO, UTILIZANDO TRIPLAY DE PINO DE 3/4" DE ESPESOR, LOS TROQUELES Y DEMAS REFUERZOS SERÁN DISEÑADOS  POR EL CONTRATISTA, ASI COMO MOLDURAS Y CHAFLANES RESPETANDO LA GEOMETRIA DE LAS MISMAS. INCLUYE: TRAZO, FABRICACIÓN, CORTE, HABILITACION,  DESPERDICIOS, COLOCACION, MATERIALES, MANO DE OBRA, EQUIPO Y OBRA FALSA</t>
  </si>
  <si>
    <t>22100003</t>
  </si>
  <si>
    <t>22100005</t>
  </si>
  <si>
    <t xml:space="preserve">LOSA </t>
  </si>
  <si>
    <t>RED SANITARIA CON TUBERIA DE PVC DE 2" PARED GRUESA. INCLUYE: SUMINISTRO E INSTALACION, MATERIAL, PIEZAS ESPECIALES, CORTES, DESPERDICIOS, PRUEBAS, EXCAVACION, RELLENO, RANURAS, RESANES, EQUIPO, HERRAMIENTA, MANO DE OBRA Y TODO LO NECESARIO PARA SU CORRECTA EJECUCIOM..</t>
  </si>
  <si>
    <t>CONEXIONES SANITARIAS</t>
  </si>
  <si>
    <t>SUMINISTRO E INSTALACIÓN DE YEE SENCILLA DE PVC SANITARIO DE 100 MM (4")Ø  MARCA CHARLOTTE O SIMILAR  INCLUYE: ACARREO, PEGAMENTO, PRUEBAS Y HERRAMIENTA.</t>
  </si>
  <si>
    <t>SUMINISTRO E INSTALACIÓN DE CODO DE PVC SANITARIO DE 90° X 100 MM (4")Ø MARCA CHARLOTTE O SIMILAR  INCLUYE: ACARREO, PEGAMENTO, PRUEBAS Y HERRAMIENTA.</t>
  </si>
  <si>
    <t>SERVICIOS SANITARIOS HOMBRES:</t>
  </si>
  <si>
    <t>SERVICIOS SANITARIOS  MUJERES</t>
  </si>
  <si>
    <t xml:space="preserve"> </t>
  </si>
  <si>
    <t>MOVIMIENTOS DE TIERRAS</t>
  </si>
  <si>
    <r>
      <rPr>
        <b/>
        <sz val="9"/>
        <color indexed="8"/>
        <rFont val="Calibri"/>
        <family val="2"/>
        <scheme val="minor"/>
      </rPr>
      <t>CIMBRA  Y DESCIMBRA APARENTE AREA DE CONTACTO PARA  LOSA,</t>
    </r>
    <r>
      <rPr>
        <sz val="9"/>
        <color indexed="8"/>
        <rFont val="Calibri"/>
        <family val="2"/>
        <scheme val="minor"/>
      </rPr>
      <t xml:space="preserve"> MEDIDA A LINEAS DE PROYECTO, UTILIZANDO TRIPLAY DE PINO DE 3/4" DE ESPESOR, LOS TROQUELES Y DEMAS REFUERZOS SE DISEÑARAN POR EL CONTRATISTA, ASI COMO MOLDURAS Y CHAFLANES RESPETANDO LA GEOMETRIA DE LAS MISMAS. INCLUYE: TRAZO, FRONTERA, FABRICACIÓN, CORTES, DESPERDICIOS, HABILITACION, COLOCACION, MATERIALES, MANO DE OBRA, OBRA FALSA Y EQUIPO.</t>
    </r>
  </si>
  <si>
    <r>
      <rPr>
        <b/>
        <sz val="9"/>
        <color indexed="8"/>
        <rFont val="Calibri"/>
        <family val="2"/>
        <scheme val="minor"/>
      </rPr>
      <t xml:space="preserve">ACERO DE REFUERZO PARA LOSA Y  VIGAS  A BASE DE VARILLAS </t>
    </r>
    <r>
      <rPr>
        <sz val="9"/>
        <color indexed="8"/>
        <rFont val="Calibri"/>
        <family val="2"/>
        <scheme val="minor"/>
      </rPr>
      <t>CORRUGADAS DE Fy=4,200 KG/CM2, AMARRADO EN EL LUGAR CON ALAMBRE RECOCIDO. INCLUYE: MATERIALES, CORTES, DESPERDICIOS, TRASLAPES (VER DETALLES DEL REFUERZO EN PLANOS), HABILITADO, COLOCACIÓN, ACARREOS, GANCHOS, SILLETAS, HERRAMIENTA, EQUIPO Y MANO DE OBRA.</t>
    </r>
  </si>
  <si>
    <r>
      <rPr>
        <b/>
        <sz val="9"/>
        <color indexed="8"/>
        <rFont val="Calibri"/>
        <family val="2"/>
        <scheme val="minor"/>
      </rPr>
      <t>ZARPEO Y AFINE  CON MORTERO CEMENTO ARENA 1:5</t>
    </r>
    <r>
      <rPr>
        <sz val="9"/>
        <color indexed="8"/>
        <rFont val="Calibri"/>
        <family val="2"/>
        <scheme val="minor"/>
      </rPr>
      <t>, A PLOMO Y REGLA, REPELLADO FINO, 2 CM. DE ESPESOR PROMEDIO, INCLUYE: MATERIALES, FILETEO EN VENTANAS Y MARCOS, DESPERDICIO, FLETE,  ACARREO HASTA EL LUGAR DE SU UTILIZACIÓN, PICADO DE LAS ÁREAS DE CONCRETO, ELABORACIÓN DE MORTERO, MAESTREADO, PERFILADO, REMATES, EMBOQUILLADO, LIMPIEZA Y RETIRO DE SOBRANTES FUERA DE OBRA, EQUIPO DE SEGURIDAD,  MANO DE OBRA,HERRAMIENTA Y EQUIPO, EN CUALQUIER NIVEL.</t>
    </r>
  </si>
  <si>
    <r>
      <rPr>
        <b/>
        <sz val="9"/>
        <color indexed="8"/>
        <rFont val="Calibri"/>
        <family val="2"/>
        <scheme val="minor"/>
      </rPr>
      <t xml:space="preserve">APLANADO DE YESO-AGUA  DE 2 CMS. </t>
    </r>
    <r>
      <rPr>
        <sz val="9"/>
        <color indexed="8"/>
        <rFont val="Calibri"/>
        <family val="2"/>
        <scheme val="minor"/>
      </rPr>
      <t>DE ESPESOR PROMEDIO EN MUROS  INTERIORES, PLOMEADO Y MUESTREADO. INCLUYE:  SUMINISTRO DE MATERIALES, FILETEO EN VENTANAS Y MARCOS DE PUERTAS, PLOMEO,  FLETE HASTA EL LUGAR DE SU UTILIZACION, , PICADO DE LAS AREAS DONDE SEA NECESARIO, HERRAMIENTA, EQUIPO, ELEVACIONES CUALQUIER NIVEL,, ACARREOS, ANDAMIAJES,  MANO DE OBRA Y TODO L O NECESARIO PARA SU CORRECTA EJECUCION</t>
    </r>
  </si>
  <si>
    <t>CARGA Y ACARREO</t>
  </si>
  <si>
    <t>RELLENO CON MATERIAL PRODUCTO DE LA EXCAVACION SELECCIONADO Y EN CAPAS NO MAYORES DE 20 CM DE ESPESOR, COMPACTADAS AL 95% DE SU PVSM, VOLUMEN MEDIDO EN SECCION, INCLUYE: MATERIAL, AGUA, HOMOGENIZACIÓN, EQUIPO, HERRAMIENTAS Y MANO DE OBRA  Y TODO LO NECESARIO PARA SU CORRECTA EJEUCICON.</t>
  </si>
  <si>
    <r>
      <rPr>
        <b/>
        <sz val="9"/>
        <rFont val="Calibri"/>
        <family val="2"/>
        <scheme val="minor"/>
      </rPr>
      <t xml:space="preserve">DOSIFICADOR DE JABÓN </t>
    </r>
    <r>
      <rPr>
        <sz val="9"/>
        <rFont val="Calibri"/>
        <family val="2"/>
        <scheme val="minor"/>
      </rPr>
      <t>CLAVE 30170779 MARCA KIMBERLY-CLARK, COLOR BLANCO  O SIMILAR DE 800 M.L EN CALIDAD EN AREAS DE LAVABOS Y COCINA.  INCLUYE: SUMINISTRO DE MATERIAL,  FLETES, ACARREO, ACCESORIOS PARA SU COLOCACIÓN, EQUIPO, HERRAMIENTA, MANO DE OBRA Y TODO LO NECESARIO PARA SU CORRECTA EJECUCIÓN.</t>
    </r>
  </si>
  <si>
    <r>
      <rPr>
        <b/>
        <sz val="9"/>
        <rFont val="Calibri"/>
        <family val="2"/>
        <scheme val="minor"/>
      </rPr>
      <t>SUMINSTRO Y COLOCACIÓN DE RESUMIDERO</t>
    </r>
    <r>
      <rPr>
        <sz val="9"/>
        <rFont val="Calibri"/>
        <family val="2"/>
        <scheme val="minor"/>
      </rPr>
      <t xml:space="preserve"> CUADRADO MARCA HELVEX MODELO 282-35 CH  O SIMILAR EN AREAS DE SANITARIOS Y VERTEDERO. INCLUYE: SUMINISTRO DE MATERIALES, COLOCACIÓN,  RANURAS, RESANES, EQUIPO, HERRAMIENTA, MANO DE OBRA Y TODO LO NECESARIO PARA SU CORRECTA EJECUCIÓN.</t>
    </r>
  </si>
  <si>
    <t>L-1</t>
  </si>
  <si>
    <t>L-2</t>
  </si>
  <si>
    <t>XIII</t>
  </si>
  <si>
    <t>XV</t>
  </si>
  <si>
    <t>TRAMITE Y CONTRATOS ANTE CFE. INCLUYE: GASTOS DE TRAMITACION Y TODO O NECESARIO PARA SU CORRECTA EJECUCION.</t>
  </si>
  <si>
    <t>TRAMITES Y CONTRATO ANTE AGUA Y DRENAJE. INCLUYE: GASTOS DE TRAMITACION Y TODO LO NECESARIO PARA  SU CORRECTA EJECUCION.</t>
  </si>
  <si>
    <t>TRAMITES Y PAGOS UNIDAD VERIFICADORA</t>
  </si>
  <si>
    <r>
      <rPr>
        <b/>
        <sz val="9"/>
        <rFont val="Calibri"/>
        <family val="2"/>
        <scheme val="minor"/>
      </rPr>
      <t xml:space="preserve">ELABORACION DE PLACA PARA LAVABOS EN  AREA DE BAÑOS  </t>
    </r>
    <r>
      <rPr>
        <sz val="9"/>
        <rFont val="Calibri"/>
        <family val="2"/>
        <scheme val="minor"/>
      </rPr>
      <t xml:space="preserve"> A BASE DE  CONCRETO F'C= 150 KG/CM2, HECHO EN OBRA DE 8 CMS. DE ESPESOR ARMADA CON VRS. DE 3/8 @ 15 CMS. AMBOS SENTIDOS  F'Y=4,200 KG/CM2.  FORMANDO CUADRICULA, DEJANDO </t>
    </r>
    <r>
      <rPr>
        <b/>
        <sz val="9"/>
        <rFont val="Calibri"/>
        <family val="2"/>
        <scheme val="minor"/>
      </rPr>
      <t>HUECOS PARA RECIBIR OVALIN Y  LLAVES</t>
    </r>
    <r>
      <rPr>
        <sz val="9"/>
        <rFont val="Calibri"/>
        <family val="2"/>
        <scheme val="minor"/>
      </rPr>
      <t>, INCLUYE:  SUMINISTRO DE MATERIALES ,   RANURA EN MUROS PARA EMPOTRAR, CIMBRA COMUN, CORTES RECTOS, HERRAMIENTA, EQUIPO, MATERIAL DE CONSUMO, ACARREO, DESPERDICIOS, MANO DE OBRA Y TODO LO NECESARIO PARA SU CORRECTA EJECUCION (VERIFICAR MEDIDAS)</t>
    </r>
  </si>
  <si>
    <r>
      <rPr>
        <b/>
        <sz val="9"/>
        <color indexed="8"/>
        <rFont val="Calibri"/>
        <family val="2"/>
        <scheme val="minor"/>
      </rPr>
      <t>CERRAMIENTO DE CONCRETO DE 15 X 20 CM,  FABRICADO CON CONCRETO PREMEZCLADO EN PLANTA DOSIFICADOR</t>
    </r>
    <r>
      <rPr>
        <sz val="9"/>
        <color indexed="8"/>
        <rFont val="Calibri"/>
        <family val="2"/>
        <scheme val="minor"/>
      </rPr>
      <t xml:space="preserve">A DE F'C=250 KG/CM2, ARMADO CON 4 VRS.# 4  Y ESTRIBOS DE ALAMBRON  # 2 @20CM. INCLUYE: MATERIALES, CIMBRA, DESCIMBRA, CURADO DE CONCRETO, ACERO DE REFUERZO, CORTES, ALAMBRE RECOCIDO,  HERRAMIENTA, EQUIPO, ELEVACIONES, ACARREOS, ANDAMIAJES Y MANO DE OBRA </t>
    </r>
  </si>
  <si>
    <r>
      <rPr>
        <b/>
        <sz val="9"/>
        <color indexed="8"/>
        <rFont val="Calibri"/>
        <family val="2"/>
        <scheme val="minor"/>
      </rPr>
      <t xml:space="preserve">APLANADO DE YESO-AGUA  DE 2 CMS. </t>
    </r>
    <r>
      <rPr>
        <sz val="9"/>
        <color indexed="8"/>
        <rFont val="Calibri"/>
        <family val="2"/>
        <scheme val="minor"/>
      </rPr>
      <t>DE ESPESOR PROMEDIO , PLOMEADO Y MUESTREADO. INCLUYE:  SUMINISTRO DE MATERIALES, FILETEO, PLOMEO,  FLETE HASTA EL LUGAR DE SU UTILIZACION, PICADO DE LAS AREAS DONDE SEA NECESARIO, HERRAMIENTA, EQUIPO, ELEVACIONES CUALQUIER NIVEL,, ACARREOS, ANDAMIAJES,  MANO DE OBRA Y TODO L O NECESARIO PARA SU CORRECTA EJECUCION</t>
    </r>
  </si>
  <si>
    <r>
      <rPr>
        <b/>
        <sz val="9"/>
        <rFont val="Calibri"/>
        <family val="2"/>
        <scheme val="minor"/>
      </rPr>
      <t xml:space="preserve">MAMPARAS MARCA SANILOCK MODELO  ESTANDAR 4200, </t>
    </r>
    <r>
      <rPr>
        <sz val="9"/>
        <rFont val="Calibri"/>
        <family val="2"/>
        <scheme val="minor"/>
      </rPr>
      <t>ACABADO ANTIGRAFITI COLOR BLANCO ANTIGUO  O SIMILAR EN CALIDAD Y PRECIO, EN SERVICIOS SANITARIOS HOMBRES Y MUJERES. INCLUYE: SUMINISTRO DE MATERIALES, FLETE, MANIOBRAS, INSTALACION,  HERRAMIENTA, EQUIPO, HERRAJES, CHAPAS, BISAGRAS,  JUEGO DE PILASTRAS CENTRALES, PILASTRAS LATERALES, PILASTRAS TERMINALES, PILASTRAS DE PARED, PILASTRA DE MINGITORIO, PUERTAS, GANCHOS,  ACCESORIOS DE ACUERDO A PROYECTO, TODO LO NECESARIO PARA SU CORRECTA EJECUCION Y MANO DE OBRA ( VERIFICAR MEDIDAS FISICAMENTE DE ACUERDO A PROYECTO)</t>
    </r>
  </si>
  <si>
    <r>
      <rPr>
        <b/>
        <sz val="9"/>
        <rFont val="Calibri"/>
        <family val="2"/>
        <scheme val="minor"/>
      </rPr>
      <t>DESPACHADOR TOALLAMATIC,</t>
    </r>
    <r>
      <rPr>
        <sz val="9"/>
        <rFont val="Calibri"/>
        <family val="2"/>
        <scheme val="minor"/>
      </rPr>
      <t xml:space="preserve"> CLAVE 30210379 MARCA KIMBERLY-CLARK, COLOR BLANCO  O  SIMILAR EN CALIDAD EN AREAS DE LAVABOS Y COCINA. INCLUYE: SUMINISTROS, FLETES, ACCESORIOS PARA SU COLOCACIÓN, EQUIPO, HERRAMIENTA, MANO DE OBRA Y TODO LO NECESARIO PARA SU CORRECTA EJECUCIÓN.</t>
    </r>
  </si>
  <si>
    <r>
      <rPr>
        <b/>
        <sz val="9"/>
        <rFont val="Calibri"/>
        <family val="2"/>
        <scheme val="minor"/>
      </rPr>
      <t>IMPERMEABILIZACION</t>
    </r>
    <r>
      <rPr>
        <sz val="9"/>
        <rFont val="Calibri"/>
        <family val="2"/>
        <scheme val="minor"/>
      </rPr>
      <t xml:space="preserve"> CON THERMOTEK DOBLE ACCION EN AREA DE LOSAS,   PRETILES, SELLADO DE GRIETAS, UNA CAPA DE FIBRA POLIESTER REFORZADA  EN JUNTAS, PRETIL Y DONDE SEA NECESARIO,  DOS CAPAS DE THERMOTEK DOBLE ACCION (GARANTIA 5 AÑOS), INCLUYE: SUMINISTRO DE MATERIAL,  DESPERDICIO, ACARREOS,  ELEVACIONES, LIMPIEZA, HERRAMIENTA, EQUIPO,  MANO DE OBRA Y TODO LO NECESARIO PARA SU CORRECTA EJECUCION.</t>
    </r>
  </si>
  <si>
    <r>
      <rPr>
        <b/>
        <sz val="9"/>
        <color rgb="FF000000"/>
        <rFont val="Calibri"/>
        <family val="2"/>
      </rPr>
      <t>EXTRACTOR DE AIRE</t>
    </r>
    <r>
      <rPr>
        <sz val="9"/>
        <color rgb="FF000000"/>
        <rFont val="Calibri"/>
        <family val="2"/>
      </rPr>
      <t xml:space="preserve"> MARCA SOLER &amp; PALAU MODELO XHM-350, </t>
    </r>
    <r>
      <rPr>
        <b/>
        <sz val="9"/>
        <color rgb="FF000000"/>
        <rFont val="Calibri"/>
        <family val="2"/>
      </rPr>
      <t>VEL. 1550 RPM, POTENCIA 12W, 127 VCA DE  111 CFM DE 60 DB</t>
    </r>
    <r>
      <rPr>
        <sz val="9"/>
        <color rgb="FF000000"/>
        <rFont val="Calibri"/>
        <family val="2"/>
      </rPr>
      <t>. O SIMILAR. INCLUYE: SUMINISTRO DE MATERIAL, HERRAMIENTA, EQUIPO, ELEMENTOS DE FIJACION, ACCESORIOS DE ACUERDO A MANUAL DE FABRICANTE, PRUEBAS DE ARRANQUE, COLOCACION, MANIOBRAS, ACARREOS,  CABLEADO, CORTES, ENCINTADO Y  TODO LO NECESARIO PARA SU CORRECTA EJECUCION Y MANO DE OBRA.</t>
    </r>
  </si>
  <si>
    <t>RETIRO DE CANCELES METALICOS DE 1.80 MTS. DE ALTURA, SIN RECUPERACION EN AREA DE BAÑOS. INCLUYE: RETIRO DE MAMPARAS, PANELES, PUERTAS Y ESTRUCTURA METALICA, HERRAMIENTA, EQUIPO, RANURAS, RESANES, LIMPIEZA Y TODO LO NECESARIO PARA SU CORRECTA EJECUCION.</t>
  </si>
  <si>
    <t>A) EN CLARO DE 1.60 MTS. X 2.20 MTS. DE ALTURA</t>
  </si>
  <si>
    <r>
      <t xml:space="preserve">RETIRO DE PUERTAS DE ALUMINIO EN 2 HOJAS SIN RECUPERACION. </t>
    </r>
    <r>
      <rPr>
        <sz val="10"/>
        <rFont val="Calibri"/>
        <family val="2"/>
        <scheme val="minor"/>
      </rPr>
      <t>INCLUYE: CARGA Y RETIRO AL LUGAR INDICADO  POR EL SUPERVISIOR, HERRAMIENTA, EQUIPO, MANIOBRAS, TODO LO NECESARIO PARA SU CORRECTA EJECUCION.</t>
    </r>
  </si>
  <si>
    <r>
      <t>RETIRO DE PUERTAS DE MADERA CON MARCO METALICO SIN RECUPERACION.</t>
    </r>
    <r>
      <rPr>
        <sz val="10"/>
        <rFont val="Calibri"/>
        <family val="2"/>
        <scheme val="minor"/>
      </rPr>
      <t xml:space="preserve"> INCLUYE:  CARGA Y RETIRO AL LUGAR INDICADO  POR EL SUPERVISIOR, HERRAMIENTA, EQUIPO, MANIOBRAS, TODO LO NECESARIO PARA SU CORRECTA EJECUCION.</t>
    </r>
  </si>
  <si>
    <r>
      <t xml:space="preserve">RETIRO DE VENTANAS DE ALUMINIO SIN RECUPERACION. INCLUYE: </t>
    </r>
    <r>
      <rPr>
        <sz val="10"/>
        <rFont val="Calibri"/>
        <family val="2"/>
        <scheme val="minor"/>
      </rPr>
      <t xml:space="preserve"> INCLUYE:  CARGA Y RETIRO AL LUGAR INDICADO  POR EL SUPERVISIOR, HERRAMIENTA, EQUIPO, MANIOBRAS, TODO LO NECESARIO PARA SU CORRECTA EJECUCION.</t>
    </r>
  </si>
  <si>
    <r>
      <t xml:space="preserve">RETIRO DE VENTANA METALICA SIN RECUPERACION. </t>
    </r>
    <r>
      <rPr>
        <sz val="10"/>
        <rFont val="Calibri"/>
        <family val="2"/>
        <scheme val="minor"/>
      </rPr>
      <t>INCLUYE:  CARGA Y RETIRO AL LUGAR INDICADO  POR EL SUPERVISIOR, HERRAMIENTA, EQUIPO, MANIOBRAS, TODO LO NECESARIO PARA SU CORRECTA EJECUCION.</t>
    </r>
  </si>
  <si>
    <r>
      <t>CANCELACION Y RETIRO DE ACOMETIDA SIN RECUPERACION, UBICADA EN MURO  ESCALONADO DE VERTICE DE LA COLUMNA  EJE 11-I.</t>
    </r>
    <r>
      <rPr>
        <sz val="10"/>
        <rFont val="Calibri"/>
        <family val="2"/>
        <scheme val="minor"/>
      </rPr>
      <t xml:space="preserve"> INCLUYE: RETIRO  AL LUGAR INDICADO POR EL SUPERVISOR, HERRAMIENTA, EQUIPO, ENCINTADOM MANIOBRAS, TODO LO NECESARIO PARA SU CORRECTA EJECUCION Y MANO DE OBRA.</t>
    </r>
  </si>
  <si>
    <r>
      <t>DEMOLICION DE PISO DE CERAMICO .</t>
    </r>
    <r>
      <rPr>
        <sz val="10"/>
        <rFont val="Calibri"/>
        <family val="2"/>
        <scheme val="minor"/>
      </rPr>
      <t xml:space="preserve"> INCLUYE: CARGA Y RETIRO DE ESCOMBRO FUERA DE LA OBRA, LIMPIEZA, HERRAMIENTA, EQUIPO Y TODO LO NECESARIO PARA SU CORRECTA EJECUCION.</t>
    </r>
  </si>
  <si>
    <r>
      <t>DEMOLICION DE ZOCLO CERAMICO .</t>
    </r>
    <r>
      <rPr>
        <sz val="10"/>
        <rFont val="Calibri"/>
        <family val="2"/>
        <scheme val="minor"/>
      </rPr>
      <t xml:space="preserve"> INCLUYE: CARGA Y RETIRO DE ESCOMBRO FUERA DE LA OBRA, LIMPIEZA, HERRAMIENTA, EQUIPO Y TODO LO NECESARIO PARA SU CORRECTA EJECUCION.</t>
    </r>
  </si>
  <si>
    <t>B) DE 1.03 MTS. DE ANCHO X 1.20 MTS. DE ALTURA ( EN AREA DE COCINETA)</t>
  </si>
  <si>
    <t>A) DE 1.37 MTS. DE ANCHO X 1.20 MTS. DE ALTURA ( EN AREA DE COCINETA)</t>
  </si>
  <si>
    <t>C) DE 1,80 MTS. DE ANCHO X 1.20 MTS. DE ALTURA ( EN AREA DE COCINETA)</t>
  </si>
  <si>
    <t>D) DE 0.90  MTS. DE ANCHO X 2.40 MTS. DE ALTURA ( EN ACCESO A BAÑOS)</t>
  </si>
  <si>
    <t>B) DE 0.70 MTS. DE ALTO X 0.50 MTS. DE ALTURA ( EN AREA DE BAÑO)</t>
  </si>
  <si>
    <t xml:space="preserve">A) DE 1.10 MTS. DE ANCHO X 1.20 MTS. DE ALTURA  </t>
  </si>
  <si>
    <t>A) 1.80 MTS. DE ANCHO X 0.40 MTS. DE ALTURA ( EN AREA DE BAÑOS)</t>
  </si>
  <si>
    <t>B) DE 1.00 MTS. DE ANCHO X 0.40 MTS. DE ALTURA ( EN AREA DE BAÑOS MUJERES)</t>
  </si>
  <si>
    <t xml:space="preserve">A) EN CLARO DE 0.90 MTS. DE ANCHO  X 2.00 MTS. DE ALTURA (EN BODEGA Y BAÑOS) </t>
  </si>
  <si>
    <t>B) EN CLARO DE 1.00 MTS DE ANCHO X 2.20 MTS. DE ALTURA ( EN AREA DE COCINETA ENTRE EJES 8-9-G)</t>
  </si>
  <si>
    <r>
      <t xml:space="preserve">CANCELACION Y RETIRO DE CAJA DE CUCHILLAS EN MURO EXTERIOR DE COCINETA EJE 3-F, INCLUYE.  </t>
    </r>
    <r>
      <rPr>
        <sz val="10"/>
        <rFont val="Calibri"/>
        <family val="2"/>
        <scheme val="minor"/>
      </rPr>
      <t>INCLUYE: RETIRO  AL LUGAR INDICADO POR EL SUPERVISOR, HERRAMIENTA, EQUIPO, ENCINTADOM MANIOBRAS, TODO LO NECESARIO PARA SU CORRECTA EJECUCION Y MANO DE OBRA.</t>
    </r>
  </si>
  <si>
    <r>
      <t>RETIRO DE PUERTA DE MULTYPANEL EN ACCESO DE COCINETA  EN CLARO DE 1.00 MTS. DE ANCHO X 2.20 MTS. DE ALTURA SIN RECUPERACION.</t>
    </r>
    <r>
      <rPr>
        <sz val="10"/>
        <rFont val="Calibri"/>
        <family val="2"/>
        <scheme val="minor"/>
      </rPr>
      <t xml:space="preserve"> INCLUYE:  CARGA Y RETIRO AL LUGAR INDICADO  POR EL SUPERVISIOR, HERRAMIENTA, EQUIPO, MANIOBRAS, TODO LO NECESARIO PARA SU CORRECTA EJECUCION.</t>
    </r>
  </si>
  <si>
    <t>A) DE  1.10 MTS. DE ANCHO X 1.10 MTS. DE ALTURA</t>
  </si>
  <si>
    <t xml:space="preserve">B) DE 0.70 DE ANCHO X 0.50 MTS. DE ALTURA </t>
  </si>
  <si>
    <t>RETIRO DE PORTARROLLOS SIN RECUPERACION. INCLUYE:  RETIRO AL LUGAR INDICADO POR EL SUPERVISOR, HERRAMIENTA, EQUIPO, MANO DE OBRA Y TODO LO NECESARIO PARA SU CORRECTA EJECUCION.</t>
  </si>
  <si>
    <r>
      <t xml:space="preserve">DEMOLICION DE MARCO ESCALONADO EN LOS ACCESOS A CAPILLAS. </t>
    </r>
    <r>
      <rPr>
        <sz val="10"/>
        <rFont val="Calibri"/>
        <family val="2"/>
        <scheme val="minor"/>
      </rPr>
      <t>INCLUYE: CARGA Y RETIRO DE ESCOMBRO FUERA DE LA OBRA, HERRAMIENTA, EQUIPO, RESANES, LIMPIEZA, TODO LO NECESARIO PARA SU CORRECTA EJECUCION.</t>
    </r>
  </si>
  <si>
    <t>B) DE 1.40 MTS. DE LARGO X 0.60 MTS. DE ANCHO</t>
  </si>
  <si>
    <t>A) DE 1.95  MTS. DE LARGO  X 0.60 MTS. DE ANCHO</t>
  </si>
  <si>
    <r>
      <rPr>
        <b/>
        <sz val="9"/>
        <rFont val="Calibri"/>
        <family val="2"/>
        <scheme val="minor"/>
      </rPr>
      <t xml:space="preserve">INODORO </t>
    </r>
    <r>
      <rPr>
        <sz val="9"/>
        <rFont val="Calibri"/>
        <family val="2"/>
        <scheme val="minor"/>
      </rPr>
      <t>MARCA URREA-ORION, PARA PERSONAS DISCAPACITADAS, MODELO SIMONE ADA, COLOR HUESO DE TANQUE O SIMILAR EN CALIDAD Y PRECIO CON ASIENTO Y TAPA DE PLÁSTICO MARCA URREA-ORION. INCLUYE: SUMINISTRO DE MATERIAL, COLOCACIÓN CON ACCESORIOS, BRIDA, PIJAS, TUBOS ALIMENTADORES DE AGUA, LLAVES DE CONTROL MARCA URREA,TUBOS DE DESCARGA, ACARREOS, PRUEBAS, FLETE, EQUIPO, HERRAMIENTA, MANO DE OBRA, Y TODO LO NECESARIO PARA SU CORRECTA INSTALACIÓN.</t>
    </r>
  </si>
  <si>
    <t>A) 1.95 MTS. DE LONGITUD X 1.00 MTS. DE ALTURA  ( AJUSTAR MEDIDAS EN OBRA)</t>
  </si>
  <si>
    <t>B) DE 1.40 MTS. DE LONGIOTUD X 1.00 MTO. DE ALTURA (AJUSTAR MEDIDAS EN OBRAS)</t>
  </si>
  <si>
    <t>LUMINARIO LED PARA EMPOTRAR A LA LOSA, MARCA LEDTRONICS MODELO  CEILING  LIGHT O SIMILAR DE 6.5 W. 50,000 HORAS DE VIDA COLOR 6000 K 450 LUMENES, ANGULO DE 60°  PROTECCION IP40</t>
  </si>
  <si>
    <t>SUMINISTRO E INSTALACIÓN DE UNIDAD  TIPO LED Y FLUORESCENTE.  INCLUYE: CARGO DIRECTO POR EL COSTO DE MANO DE OBRA Y MATERIALES REQUERIDOS, FLETE A OBRA, ACARREO, ARMADO, MONTAJE, SOPORTES, CONEXIÓN Y PRUEBA, LIMPIEZA Y RETIRO DE SOBRANTES FUERA DE OBRA, EQUIPO DE SEGURIDAD, INSTALACIONES ESPECIFICAS, DEPRECIACIÓN Y DEMÁS CARGOS DERIVADOS DEL USO DE EQUIPO Y HERRAMIENTA, EN CUALQUIER NIVEL</t>
  </si>
  <si>
    <r>
      <t>RETIRO Y MANTENIMIENTO DE PUERTA  METALICA SENCILLA EN CLARO  DE  1.00 MTS. X 2.20 MTS. DE ALTURA CON RECUPERACION  EN AREA DE BODEGA.</t>
    </r>
    <r>
      <rPr>
        <sz val="10"/>
        <rFont val="Calibri"/>
        <family val="2"/>
        <scheme val="minor"/>
      </rPr>
      <t xml:space="preserve"> INCLUYE: CARGA Y RETIRO AL LUGAR INDICADO POR EL SUPERVISOR, PARA SU  MANTENIMIENTO A BASE  DE PINTURA ESMALTE ALQUIDALICO ANTICORROSIVO SEMIMATE, MARCA COMEX O SIMILAR, COLOR INDICADO SEGUN MUESTRA, REINSTALAR PUERTA  Y MANTENIMIENTO DE MARCO EN EL LUGAR CON PINTURA  IGUAL A LA PUERTA,  HERRAMIENTA, EQUIPO, MANIOBRAS, RESANES CON MATERIAL IGUAL AL EXISTENTE Y TODO LO NECESARIO PRA A SU CORRECTA EJECUCION Y MANO DE OBRA.</t>
    </r>
  </si>
  <si>
    <r>
      <t xml:space="preserve">DEMOLICION DE MURO CON CERRAMIENTO SUPERIOR Y ELEMENTOS  ORNAMENTALES TIPO "MONAS" EN ESCALERA EXTERIOR Y MIRADOR EXISTENTE. INCLUYE: </t>
    </r>
    <r>
      <rPr>
        <sz val="10"/>
        <rFont val="Calibri"/>
        <family val="2"/>
        <scheme val="minor"/>
      </rPr>
      <t xml:space="preserve"> CARGA Y RETIRO DE ESCOMBRO FUERA DE LA OBRA, LIMPIEZA, HERRAMIENTA, EQUIPO Y TODO LO NECESARIO PARA SU CORRECTA EJECUCION Y MANO DE OBRA..</t>
    </r>
  </si>
  <si>
    <t>RETIRO DE SERVICIOS SANITARIOS SIN RECUPERACION.   INCLUYE: CARGA Y RETIRO AL LUGAR INDICADO POR EL SUPERVISOR, CALCELACION DE INSTALACION HIDRAULICA, SANITARIA, TAPONES DE LINEAS, RANURAS, RESANES, MANIOBRAS, LIMPIEZA, HERRAMIENTA, EQUIPO, MANO DE OBRA Y TODO LO NECESARIO PARA SU CORRECTA EJECUCION.</t>
  </si>
  <si>
    <t>RETIRO DE HORNO DE MICROONDAS CON RECUPERACION. INCLUYE: TRASLADO, MANIOBRAS,  HERRAMIENTA EQUIPO Y TODO LO NECESARIO PARA SU CORRECTA EJECUCION.</t>
  </si>
  <si>
    <r>
      <t xml:space="preserve">RETIRO DE CELOSIA DE MADERA SIN RECUPERACION EN AREAS DE COCINETA Y ACCESO BAÑO. </t>
    </r>
    <r>
      <rPr>
        <sz val="10"/>
        <rFont val="Calibri"/>
        <family val="2"/>
        <scheme val="minor"/>
      </rPr>
      <t>INCLUYE: CARGA Y RETIRO AL LUGAR INDICADO POR EL SUPERVISOR, HERRAMIENTA, EQUIPO, MANIOBRAS, RESANES, LIMPIEZA, TODO LO NECESARIO PARA SU CORRECTA EJECUCION Y  MANO DE OBRA.</t>
    </r>
  </si>
  <si>
    <t>B) DE 0.60 MTS. DE ANCHO X 2.O0 MTS. DE LONGITUD ( COCINETA UBICADA ENTRE EJES G-I , 7-9)</t>
  </si>
  <si>
    <r>
      <t xml:space="preserve">DEMOLICION DE BARRAS DE CONCRETO ARMADO RECUBIERTAS DE AZULEJO EN AREAS DE COCINETA. INCLUYE: </t>
    </r>
    <r>
      <rPr>
        <sz val="10"/>
        <rFont val="Calibri"/>
        <family val="2"/>
        <scheme val="minor"/>
      </rPr>
      <t xml:space="preserve"> INCLUYE: CARGA Y RETIRO DE ESCOMBRO FUERA DE LA OBRA AL LUGAR INDICADO  POR EL SUPERVISOR, HERRAMIENTA, EQUIPO, MANO DE OBRA Y  TODO LO NECESARIO PARA SU CORRECTA EJECUCION.</t>
    </r>
  </si>
  <si>
    <t>A) DE 0.40 MTS. DE ANCHO X 9.00 MTS. DE LONGITUD (COCINETA UBICADA ENTRE EJES D-F,  2)</t>
  </si>
  <si>
    <r>
      <t xml:space="preserve">A) </t>
    </r>
    <r>
      <rPr>
        <sz val="10"/>
        <rFont val="Calibri"/>
        <family val="2"/>
        <scheme val="minor"/>
      </rPr>
      <t>CON UN ESPESOR DE 0.60 MTS., UNA BASE DE 5.11 MTS. DE ANCHO, ALTURA MAXIMA DE 4.40 MTS. ( VER PLANOS DEMOLICIONES)</t>
    </r>
  </si>
  <si>
    <r>
      <t>RETIRO DE PUERTA  METALICA  SENCILLA, TIPO REJA, DE 1.00 MTS. X 2.60 MTS. DE ALTURA UBICADA EN ESCALERA DE ACCESO AL  MIRADOR DE AZOTEA, SIN RECUPERACIÓN.</t>
    </r>
    <r>
      <rPr>
        <sz val="10"/>
        <rFont val="Calibri"/>
        <family val="2"/>
        <scheme val="minor"/>
      </rPr>
      <t xml:space="preserve"> INCLUYE: CARGA Y RETIRO AL LUGAR INDICADO POR EL SUPERVISOR, HERRAMIENTA, EQUIPO, MANIOBRAS, RESANES, TODO LO NECESARIO PARA SU CORRECTA EJECUCION Y MANO DE OBRA.</t>
    </r>
  </si>
  <si>
    <t>RETIRO DE CLIMA TIPO MINISPLIT SIN RECUPERACION. INCLUYE: CARGA Y RETIRO DEL  MINISPLIT, DE UNIDAD CONDENSADORA, AL LUGAR INDICADO POR EL SUPERVISOR, CORTE, CANCELACION, ENCINTADO DE LINEAS, MANIOBRAS, HERRAMIENTA, EQUIPO,  LIMPIEZA, TODO LO NECESARIO PARA SU CORRECTA EJECUCION Y MANO DE OBRA.</t>
  </si>
  <si>
    <t>RETIRO DE CLIMA TIPO MINISPLIT CON RECUPERACION. INCLUYE: CARGA Y RETIRO DE MINISPLIT, DE UNIDAD CONDENSADORA, AL LUGAR INDICADO POR EL SUPERVISOR, MANIOBRAS, CORTE, CANCELACION, ENCINTADO DE CABLES, LIMPIEZA, HERRAMIENTA, EQUIPO, TODO LO NECESARIO PARA SU CORRECTA EJECUCION Y MANO DE OBRA.</t>
  </si>
  <si>
    <t>CANCELACION Y RETIRO DE TUBERIAS, CANALETAS EXPUESTAS SIN RECUPERACIÓN. INCLUYE: CARGA Y RETIRO AL LUGAR INDICADO POR EL SUPERVISOR, CORTE Y ENCINTADO DE CABLES ,  TAPONES EN VÍAS, RETIRO DE CANALETAS, MANIOBRAS, HERRAMIENTA, EQUIPO, MANO DE OBRA Y TODO LO NECESARIO PARA SU CORRECTA EJECUCION.</t>
  </si>
  <si>
    <t>RETIRO DE ESTUFAS CON RECUPERACION. INCLUYE:CARGA Y RETIRO, AL LUGAR INDICADO POR EL SUPERVISOR, MANIOBRAS, HERRAMIENTA, EQUIPO, MANO DE OBRA Y TODO LO NECESARIO PARA SU CORRECTA EJECUCION.</t>
  </si>
  <si>
    <t>RETIRO DE TANQUE DE GAS CON RECUPERACION. INCLUYE: CARGA Y RETIRO AL LUGAR  INDICADO POR LA SUPERVISION, MANIOBRAS, CANCELACION DE VALVULAS, HERRAMIENTA, EQUIPO, MANO DE OBRA Y TODO LO NECESARIO PARA SU CORRECTA EJECUCION.</t>
  </si>
  <si>
    <t>RETIRO DE CLIMAS TIPO UNIDAD DE VENTANA SIN RECUPERACION. INCLUYE: CARGA Y RETIRO AL LUGAR INDICADO POR EL SUPERVISOR, HERRAMIENTA, EQUIPO, MANIOBRAS, CORTE, CANCELACION Y ENCINTADO DE LINEAS, LIMPIEZA, TODO LO NECESARIO PARA SU CORRECTA EJECUCION Y MANO DE OBRA.</t>
  </si>
  <si>
    <r>
      <t xml:space="preserve">RETIRO DE PROTECTORES METALICOS EN  VENTANAS SIN RECUPERACION. </t>
    </r>
    <r>
      <rPr>
        <sz val="10"/>
        <rFont val="Calibri"/>
        <family val="2"/>
        <scheme val="minor"/>
      </rPr>
      <t>INCLUYE:  CARGA Y RETIRO AL LUGAR INDICADO POR EL SUPERVISOR, HERRAMIENTA, EQUIPO, MANIOBRAS, RESANES CON MATERIAL IGUAL AL EXISTENTE Y TODO LO NECESARIO PRA A SU CORRECTA EJECUCION Y MANO DE OBRA.</t>
    </r>
  </si>
  <si>
    <t>RETIRO DE LAVABO DE EMPOTRAR EN BAÑOS   Y COCINETA  SIN RECUPERACION.  INCLUYE: CARGA Y RETIRO AL LUGAR INDICADO POR EL SUPERVISOR, CANCELACION DE INSTALACION HIDRAULICA, SANITARIA, TAPONES DE LINEAS, RANURAS, RESANES, MANIOBRAS, LIMPIEZA, HERRAMIENTA, EQUIPO, MANO DE OBRA Y TODO LO NECESARIO PARA ASU CORRECTA EJECUCION.</t>
  </si>
  <si>
    <r>
      <t>DEMOLICION DE MURO DE BLOCK ESCALONADO DE 0.40 MTS. DE ESPESOR DE 2.00 MTS. DE ANCHO Y 4.50 MTS. DE ALTURA UBICADO EN EL VERTICE DE LA COLUMNA DE EJE 11-I.</t>
    </r>
    <r>
      <rPr>
        <sz val="10"/>
        <rFont val="Calibri"/>
        <family val="2"/>
        <scheme val="minor"/>
      </rPr>
      <t xml:space="preserve"> INCLUYE: CARGA Y RETIRO DE ESCOMBRO FUERA DE LA OBRA, HERRAMIENTA, EQUIPO, LIMPIEZA, TODO LO NECESARIO PARA SU CORRECTA EJECUCION Y MANO DE OBRA.</t>
    </r>
  </si>
  <si>
    <r>
      <rPr>
        <b/>
        <sz val="10"/>
        <rFont val="Calibri"/>
        <family val="2"/>
        <scheme val="minor"/>
      </rPr>
      <t xml:space="preserve">RETIRO DE ABANICOS DE TECHO SIN RECUPERACION. </t>
    </r>
    <r>
      <rPr>
        <sz val="10"/>
        <rFont val="Calibri"/>
        <family val="2"/>
        <scheme val="minor"/>
      </rPr>
      <t>INCLUYE: RETIRO AL LUGAR INDICADO POR EL SUPERVISOR, HERRAMIENTA, EQUIPO, MANIOBRAS, ENCINTADO Y CANCELACION DE CABLES , TODO LO NECESARIO PARA SU CORRECTA EJECUCION Y MANO DE OBRA.</t>
    </r>
  </si>
  <si>
    <r>
      <rPr>
        <b/>
        <sz val="10"/>
        <rFont val="Calibri"/>
        <family val="2"/>
        <scheme val="minor"/>
      </rPr>
      <t xml:space="preserve">RETIRO DE CONTACTOS EXISTENTES POLARIZADOS Y ATERRIZADOS SIN RECUPERACIÓN . </t>
    </r>
    <r>
      <rPr>
        <sz val="10"/>
        <rFont val="Calibri"/>
        <family val="2"/>
        <scheme val="minor"/>
      </rPr>
      <t>INCLUYE:  RETIRO DE TAPAS, Y CAJAS DONDE SEA NECESARIO POR REMODELACION, CORTE, CANCELACIÓN Y ENCINTADO  DE CABLES ,RETIRO AL LUGAR INDICADO POR EL SUPERVISOR, HERRAMIENTA, EQUIPO, MANIOBRAS,  TODO LO NECESARIO PARA SU CORRECTA EJECUCION Y MANO DE OBRA.</t>
    </r>
  </si>
  <si>
    <r>
      <rPr>
        <b/>
        <sz val="10"/>
        <rFont val="Calibri"/>
        <family val="2"/>
        <scheme val="minor"/>
      </rPr>
      <t xml:space="preserve">RETIRO DE LUMINARIAS FLUORESCENTES DE 2.44 MTS. DE LARGO. </t>
    </r>
    <r>
      <rPr>
        <sz val="10"/>
        <rFont val="Calibri"/>
        <family val="2"/>
        <scheme val="minor"/>
      </rPr>
      <t>INCLUYE: CARGA Y  RETIRO AL LUGAR INDICADO POR EL SUPERVISOR, CORTE, CANCELACIÓN Y ENCINTADO DE CABLES , HERRAMIENTA, EQUIPO, MANIOBRAS, TODO LO NECESARIO PARA SU CORRECTA EJECUCION Y MANO DE OBRA.</t>
    </r>
  </si>
  <si>
    <r>
      <rPr>
        <b/>
        <sz val="10"/>
        <rFont val="Calibri"/>
        <family val="2"/>
        <scheme val="minor"/>
      </rPr>
      <t>RETIRO DE SOCKET TIPO ROSETA DE CERAMICA.</t>
    </r>
    <r>
      <rPr>
        <sz val="10"/>
        <rFont val="Calibri"/>
        <family val="2"/>
        <scheme val="minor"/>
      </rPr>
      <t xml:space="preserve"> INCLUYE:  CARGA Y RETIRO DE ROSETAS, DE FOCOS, CORTE, CANCELACIÓN Y ENCINTADO  DE CABLES, RETIRO AL LUGAR INDICADO POR EL SUPERVISOR, HERRAMIENTA, EQUIPO, MANIOBRAS,  TODO LO NECESARIO PARA SU CORRECTA EJECUCION Y MANO DE OBRA.</t>
    </r>
  </si>
  <si>
    <r>
      <rPr>
        <b/>
        <sz val="10"/>
        <rFont val="Calibri"/>
        <family val="2"/>
        <scheme val="minor"/>
      </rPr>
      <t>RETIRO DE APAGADORES EXISTENTES SIN RECUPERACIÓN</t>
    </r>
    <r>
      <rPr>
        <sz val="10"/>
        <rFont val="Calibri"/>
        <family val="2"/>
        <scheme val="minor"/>
      </rPr>
      <t>. INCLUYE:  RETIRO DE TAPAS, Y CAJAS DONDE SEA NECESARIO POR REMODELACION, CORTE, CANCELACIÓN Y ENCINTADO  DE CABLES, RETIRO AL LUGAR INDICADO POR EL SUPERVISOR, HERRAMIENTA, EQUIPO, MANIOBRAS,  TODO LO NECESARIO PARA SU CORRECTA EJECUCION Y MANO DE OBRA.</t>
    </r>
  </si>
  <si>
    <r>
      <rPr>
        <b/>
        <sz val="9"/>
        <color rgb="FF000000"/>
        <rFont val="Calibri"/>
        <family val="2"/>
      </rPr>
      <t xml:space="preserve">MURO DE DUROCK DE 10 CMS DE ESPESOR A UNA CARA </t>
    </r>
    <r>
      <rPr>
        <sz val="9"/>
        <color rgb="FF000000"/>
        <rFont val="Calibri"/>
        <family val="2"/>
      </rPr>
      <t>CONFORMADO DE UNA ESTRUCTURA DE PERFILES GALVANIZADOS DE 6.35 CM. CAL. 20" SEPARADOS A CADA 40.6 CMS. ESTOS A SU VEZ INTRODUCIDOS EN CANALES DE AMARRE 6.35 CM CAL.20" LOS CUALES SE ANCLARÁN AL PISO Y LOSA CON FIJADORES (TORNILLOS TEK PLANO USG DE 1/2" Y DE 1") ESTA ESTRUCTURA ESTA REVESTIDA CON EL PANEL DE TABLACEMENTO DE 12.7 MM. INCLUYE: SUMINISTRO DE MATERIAL, CINTAS NORMAL O FLEXIBLE  DUROCK TAPE O SIMILAR SEGUN SE OCUPE, PERFIL Y CANAL CALIBRE 20 DE 6.35 CMS. DE ESPESOR, ESQUINEROS METÁLICOS Y REBORDES, REDIMIX, PANEL DE TABLACEMENTO, NIVELACION DE ALTURA EN MARCOS  DE PUERTA,   SUMINISTRO DE LOS MATERIALES, HERRAMIENTA, EQUIPO, FLETE, ACARREOS, MANO DE OBRA Y TODO LO NECESARIO PARA SU CORRECTA INSTALACIÓN.</t>
    </r>
  </si>
  <si>
    <t>A) EN MARCO DE ACCESO A CAPILLA II EN EJES 4-7,I</t>
  </si>
  <si>
    <t>MUROS</t>
  </si>
  <si>
    <r>
      <rPr>
        <b/>
        <sz val="10"/>
        <color theme="1"/>
        <rFont val="Calibri"/>
        <family val="2"/>
        <scheme val="minor"/>
      </rPr>
      <t xml:space="preserve">RETIRO DE EMPASTE  E IMPERMEABILIZANTE EXISTENTE EN LOSA. </t>
    </r>
    <r>
      <rPr>
        <sz val="10"/>
        <color theme="1"/>
        <rFont val="Calibri"/>
        <family val="2"/>
        <scheme val="minor"/>
      </rPr>
      <t>INCLUYE: RETIRO DE ESCOMBRO FUERA DE LA OBRA A TIRO LIBRE, LIMPIEZA, MANIOBRAS, EQUIPO, HERRAMIENTA, MANO DE OBRA Y TODO LO NECESARIO PARA SU CORRECTA EJECUCION.</t>
    </r>
  </si>
  <si>
    <r>
      <rPr>
        <b/>
        <sz val="9"/>
        <rFont val="Calibri"/>
        <family val="2"/>
        <scheme val="minor"/>
      </rPr>
      <t>LLAVE CROMADA DE NARIZ</t>
    </r>
    <r>
      <rPr>
        <sz val="9"/>
        <rFont val="Calibri"/>
        <family val="2"/>
        <scheme val="minor"/>
      </rPr>
      <t xml:space="preserve"> MARCA URREA MOD. 19CR DE 13 MM (1/2") DE DIAMETRO CON ROSCA EN AREA DE LIMPIEZA, INCLUYE: SUMINISTRO, MANGUERA ALIMENTADORA, COLOCACIÓN, EQUIPO, HERRAMIENTA, MANO DE OBRA Y TODO LO NECESARIO PARA SU CORRECTA EJECUCIÓN.</t>
    </r>
  </si>
  <si>
    <r>
      <rPr>
        <b/>
        <sz val="9"/>
        <rFont val="Calibri"/>
        <family val="2"/>
        <scheme val="minor"/>
      </rPr>
      <t>PISO PORCELANICO,</t>
    </r>
    <r>
      <rPr>
        <sz val="9"/>
        <rFont val="Calibri"/>
        <family val="2"/>
        <scheme val="minor"/>
      </rPr>
      <t xml:space="preserve"> </t>
    </r>
    <r>
      <rPr>
        <b/>
        <sz val="9"/>
        <rFont val="Calibri"/>
        <family val="2"/>
        <scheme val="minor"/>
      </rPr>
      <t xml:space="preserve"> MARCA DALTILE DE 60X60 CMS. MODELO GAMA MALTA O SIMILAR  COLOR GRIS ZR01  </t>
    </r>
    <r>
      <rPr>
        <sz val="9"/>
        <rFont val="Calibri"/>
        <family val="2"/>
        <scheme val="minor"/>
      </rPr>
      <t>COLOCADO  CON ADHESIVO CREST Y BOQUILLA  ANTIHONGOS, INCLUYE: SUMINISTRO DE MATERIAL, ZARPEO, NIVELACION DE LA SUPERFICIE, COLOCADO CON ADHESIVO CREST, EMBOQUILLADO,  CON BOQUICREST ANTIHONGO, LECHEREADO, CORTES, DESPERDICIOS, ACARREOS, HERRAMIENTA, MATERIAL DE CONSUMO, LIMPIEZA Y TODO LO NECESARIO PARA SU CORRECTA EJECUCION Y MANO DE OBRA.</t>
    </r>
  </si>
  <si>
    <r>
      <rPr>
        <b/>
        <sz val="9"/>
        <rFont val="Calibri"/>
        <family val="2"/>
        <scheme val="minor"/>
      </rPr>
      <t>PISO PORCELANICO,  MARCA DALTILE DE 60X60 CMS. MODELO GAMA MALTA O SIMILAR  COLOR MARFIL ZR04</t>
    </r>
    <r>
      <rPr>
        <sz val="9"/>
        <rFont val="Calibri"/>
        <family val="2"/>
        <scheme val="minor"/>
      </rPr>
      <t xml:space="preserve">  COLOCADO  CON ADHESIVO CREST Y BOQUILLA  ANTIHONGOS COLOR ALMENDRA, INCLUYE: SUMINISTRO DE MATERIAL, ZARPEO, NIVELACION DE LA SUPERFICIE, COLOCADO CON ADHESIVO CREST, EMBOQUILLADO,  CON BOQUICREST ANTIHONGO, LECHEREADO, CORTES, DESPERDICIOS, ACARREOS, HERRAMIENTA, MATERIAL DE CONSUMO, LIMPIEZA Y TODO LO NECESARIO PARA SU CORRECTA EJECUCION Y MANO DE OBRA.</t>
    </r>
  </si>
  <si>
    <r>
      <rPr>
        <b/>
        <sz val="9"/>
        <rFont val="Calibri"/>
        <family val="2"/>
        <scheme val="minor"/>
      </rPr>
      <t>ZOCLO PORCELANICO,  MARCA DALTILE  MODELO GAMA MALTA O SIMILAR  COLOR GRIS ZR01 DE 60CMS. X 10 CMS. DE ALTURA</t>
    </r>
    <r>
      <rPr>
        <sz val="9"/>
        <rFont val="Calibri"/>
        <family val="2"/>
        <scheme val="minor"/>
      </rPr>
      <t>,  COLOCADO  CON ADHESIVO CREST Y BOQUILLA  ANTIHONGOS. INCLUYE: SUMINISTRO DE MATERIAL, ZARPEO, NIVELACION DE LA SUPERFICIE, COLOCADO CON ADHESIVO CREST, EMBOQUILLADO,  CON BOQUICREST ANTIHONGO, LECHEREADO, CORTES, DESPERDICIOS, ACARREOS, HERRAMIENTA, MATERIAL DE CONSUMO, LIMPIEZA Y TODO LO NECESARIO PARA SU CORRECTA EJECUCION Y MANO DE OBRA.</t>
    </r>
  </si>
  <si>
    <t xml:space="preserve">A) EN BARRA Y MUROS DE COCINA (UNA FRANJA DE 60 CMS. SOBRE EL LIMITE SUP. DE LA BARRA </t>
  </si>
  <si>
    <t>B) EN BARRAS Y MUROS DE BAÑOS Y SINK (HASTA UNA ALTURA DE 1.80 MTS.)</t>
  </si>
  <si>
    <r>
      <rPr>
        <b/>
        <sz val="9"/>
        <rFont val="Calibri"/>
        <family val="2"/>
        <scheme val="minor"/>
      </rPr>
      <t xml:space="preserve">RECUBRIMIENTO PORCELANICO </t>
    </r>
    <r>
      <rPr>
        <sz val="9"/>
        <rFont val="Calibri"/>
        <family val="2"/>
        <scheme val="minor"/>
      </rPr>
      <t>DE  60 CMS. X  60  CMS. MARCA DALTILE MODELO MALTA  O SIMILAR, COLOR MARFIL  ZR04, EN   MUROS Y BARRAS DE COCINAS, BAÑOS  Y ZINK INCLUYE: SUMINISTRO DE MATERIAL, ZARPEO, NIVELACION DE LA SUPERFICIE, COLOCADO CON ADHESIVO CREST, EMBOQUILLADO,  CON BOQUICREST ANTIHONGO, LECHEREADO, CORTES, DESPERDICIOS, ACARREOS, HERRAMIENTA, MATERIAL DE CONSUMO, LIMPIEZA Y TODO LO NECESARIO PARA SU CORRECTA EJECUCION Y MANO DE OBRA.</t>
    </r>
  </si>
  <si>
    <r>
      <t xml:space="preserve">DEMOLICION DE VOLADO  DE 0.40 CMS. DE ANCHO POR  PROYECTO DE FACHADA Y UNION DE LOSA NUEVA. </t>
    </r>
    <r>
      <rPr>
        <sz val="10"/>
        <color theme="1"/>
        <rFont val="Calibri"/>
        <family val="2"/>
        <scheme val="minor"/>
      </rPr>
      <t xml:space="preserve"> INCLUYE:  CARGA Y RETIRO DE ESCOMBRO FUERA DE LA OBRA,  RETIRO DE GARGOLAS  DE PLUVIAL  EMPOTRADOS AL VOLADO, HERRAMIENTA, EQUIPO, LIMPIEZA, TODO LO NECESARIO PARA SU CORRECTAEJECUCION Y MANO DE OBRA.</t>
    </r>
  </si>
  <si>
    <t>C) EN MARCO ACCESO PRINCIPAL EN LOS EJES 11, E-H</t>
  </si>
  <si>
    <t>B) EN  MARCO DE VISTA SUPERIOR EN LOS EJES 11, I</t>
  </si>
  <si>
    <t>RETIRO DE TRAGALUZ DAÑADO EN AZOTEA UBICADO EN PARTEAGUAS DE LAS LOSAS DE 2.40 MTS. X 0.70MTS. (VERIFICAR MEDIDAS EN OBRA). INCLUYE CARGA Y RETIRO AL LUGAR  INDICADO POR EL SUPERVISOR, RESANES DEL AREA, LIMPIEZA, REPOSICION Y REINSTALACIÓN  DEL TRAGALUZ, COLOCACIÓN, SELLADO, FLETE, MANIOBRAS, ELEVACIÓN DEL MATERIAL TODO LO NECESARIO PARA SU CORRECTA EJECUCIÓN Y MANO DE OBRA.</t>
  </si>
  <si>
    <t>511.39</t>
  </si>
  <si>
    <t>518.99</t>
  </si>
  <si>
    <t>605.41</t>
  </si>
  <si>
    <r>
      <t>ROTULO CON NOMENCLATURA DE "CAPILLAS VELATORIAS" " CIENEGA DE FLORES." A BASE DE  PINTURA CON  LETRAS  TIPO ARIAL</t>
    </r>
    <r>
      <rPr>
        <sz val="9"/>
        <rFont val="Calibri"/>
        <family val="2"/>
        <scheme val="minor"/>
      </rPr>
      <t xml:space="preserve">  COLOR SEGUN MUESTRA, INCLUYE: SUMINISTRO DE MATERIALES, ROTULACIÓN, APLICACION,  EQUIPO, HERRAMIENTA, MANO DE OBRA Y TODO LO NECESARIO PARA SU CORRECTA EJECUCION.</t>
    </r>
  </si>
  <si>
    <t>SEÑALAMIENTO VIAL</t>
  </si>
  <si>
    <r>
      <rPr>
        <b/>
        <sz val="9"/>
        <color theme="1"/>
        <rFont val="Calibri"/>
        <family val="2"/>
        <scheme val="minor"/>
      </rPr>
      <t>LOGOTIPO PARA CAJON  DE PERSONAS CON DISCAPACIDAD</t>
    </r>
    <r>
      <rPr>
        <sz val="9"/>
        <color theme="1"/>
        <rFont val="Calibri"/>
        <family val="2"/>
        <scheme val="minor"/>
      </rPr>
      <t xml:space="preserve"> EN AREA DE ESTACIONAMIENTO A BASE DE PINTURA LIQUIDA  PARA TRAFICO COLOR AZUL.  INCLUYE: MATERIALES, LIMPIEZA CON EQUIPO DE LAVADO, HERRAMIENTA, EQUIPO,  MANO DE OBRA Y   TODO LO NECESARIO PARA SU CORRECTA EJECUCION.</t>
    </r>
  </si>
  <si>
    <r>
      <rPr>
        <b/>
        <sz val="9"/>
        <color theme="1"/>
        <rFont val="Calibri"/>
        <family val="2"/>
        <scheme val="minor"/>
      </rPr>
      <t xml:space="preserve">SUMINISTRO Y APLICACIÓN DE PINTURA LIQUIDA PARA TRAFICO, COLOR  AZUL   PARA RAYADO  PEATONAL EN CAJONES  DE DISCAPACITADOS  ESTACIONAMIENTO. </t>
    </r>
    <r>
      <rPr>
        <sz val="9"/>
        <color theme="1"/>
        <rFont val="Calibri"/>
        <family val="2"/>
        <scheme val="minor"/>
      </rPr>
      <t>INCLUYE: MATERIALES, LIMPIEZA CON EQUIPO DE LAVADO, HERRAMIENTA, EQUIPO 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</si>
  <si>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>SUMINISTRO Y APLICACIÓN DE PINTURA LIQUIDA PARA TRAFICO, COLOR  AMARILLO TRANSITO PARA LINEAS DE CAJONES DE ESTACIONAMIENTO</t>
    </r>
    <r>
      <rPr>
        <sz val="9"/>
        <color theme="1"/>
        <rFont val="Calibri"/>
        <family val="2"/>
        <scheme val="minor"/>
      </rPr>
      <t>. INCLUYE: MATERIALES, LIMPIEZA CON EQUIPO DE LAVADO, HERRAMIENTA, EQUIPO  MANO DE OBRA Y TODO LO NECESARIO PARA SU CORRECTA EJECUCION.</t>
    </r>
  </si>
  <si>
    <t>7.50</t>
  </si>
  <si>
    <r>
      <t xml:space="preserve">DEMOLICION DE FIRME. </t>
    </r>
    <r>
      <rPr>
        <sz val="10"/>
        <rFont val="Calibri"/>
        <family val="2"/>
        <scheme val="minor"/>
      </rPr>
      <t>INCLUYE: CARGA Y RETIRO DE ESCOMBRO FUERA DE LA OBRA, LIMPIEZA, HERRAMIENTA, EQUIPO Y TODO LO NECESARIO PARA SU CORRECTA EJECUCION.</t>
    </r>
  </si>
  <si>
    <t>MODULO SERVICIOS SANITARIOS DE CAPILLA I</t>
  </si>
  <si>
    <t>MODULO SERVICIOS SANITARIOS DE CAPILLA II</t>
  </si>
  <si>
    <t xml:space="preserve">A)  PANEL LATERAL CLAVE 4001-6 DE 1.35 MTS. X 1.50 MTS. DE ALTURA </t>
  </si>
  <si>
    <t>B)  PILASTRA CENTRAL CLAVE 4003-6 DE 0.30 MTS. X 1.80 MTS. DE ALTURA</t>
  </si>
  <si>
    <t>C)  PILASTRA DE PARED CLAVE  4002-4 DE 0.20 MTS. X 1.80 MTS DE ALTURA</t>
  </si>
  <si>
    <t>E)PUERTA CLAVE 4005-2 DE  0.61 MTS. X 1.50 MTS.</t>
  </si>
  <si>
    <t>C)  PILASTRA CENTRAL CLAVE 4003-4 DE 0.20 MTS. X 1.80 MTS. DE ALTURA</t>
  </si>
  <si>
    <t>D)  PILASTRA TERMINAL  CLAVE  4004-0 DE 0.60 MTS. X 1.80 MTS DE ALTURA</t>
  </si>
  <si>
    <t>F)  PUERTA CLAVE 4005-3 DE  0.85 MTS. X 1.50 MTS.</t>
  </si>
  <si>
    <t>SUMINISTRO E INSTALACION  DE TUBO DE PVC HIDRAULICO DE 38 MM (1 1/2"). INCLUYE: ACARREO, CORTES, PEGAMENTO PARA PVC, LIJA, DESPERDICIOS, PRUEBAS DE HERMETICIDAD, HERRAMIENTA, EQUIPO, MANO  DE OBRA Y TODO LO NECESARIO PARA SU CORRECTA EJECUCION.</t>
  </si>
  <si>
    <t>SUMINISTRO E INSTALACION DE TEE DE PVC HIDRAULICO SENCILLO DE 38MM. ( 1  1/2"). INCLUYE: ACARREO, CORTES, PEGAMENTO PARA PVC, LIJAS, DESPERDICIOS, PRUBEA DE HERMETICIDAD, HERRAMIENTA, EQUIPO, MANO DE OBRA Y TODO LO NECESARIO PARA SU CORRECTA EJECUCION.</t>
  </si>
  <si>
    <t>SUMINISTRO E INSTALACION DE REDUCCION 38-13 MM. 1 1/2"-1/2". INCLUYE:</t>
  </si>
  <si>
    <t>SUMINISTRO E INSTALACION DE REDUCCION 38-25 MM. 1 1/2"-1". INCLUYE:</t>
  </si>
  <si>
    <t>SUMINISTRO E INSTALACION DE TUBO PVC HIDRAULICO DE 19 MM. ( 3/4") INCLUYE: ACARREO, CORTES, PEGAMENTO PARA PVC, LIJAS, DESPERDICIOS, PRUEBAS DE HERMETICIDAD, HERRAMIENTA, EQUIPO, MANO DE OBRA Y TODO LO NECESARIO PARA SU CORRECTA EJECUCION.</t>
  </si>
  <si>
    <t>SUMINISTRO E INSTALACION DE REDUCCION PVC HIDRAULICO 25-19 MM( 1-3/4"). INCLUYE: ACARREOS,  CORTES, PEGAMENTO PARA PVC, LIJAS, DESPERIDICIOS.</t>
  </si>
  <si>
    <t>SUMINISTRO   E INSTALACION DE TEE DE PVC 13 MM. ( 1/2")</t>
  </si>
  <si>
    <t>SUMINISTRO E INSTALACION DE CODO PVC HIDRAUILICO 38MM. ( 1 1/2")</t>
  </si>
  <si>
    <t>SUMINISTRO E INSTALACIÓN DE ADAPTADOR (CONECTOR) ROSCA EXTERIOR  DE PVC HIDRAULICO 12MM (1/2") Ø INCLUYE: ACARREO,  CORTES,PEGAMENTO PARA PVC, LIJA, DESPERDICIOS, PRUEBAS DE HERMETICIDAD, HERRAMIENTA, EQUIPO, MANO DE OBRA Y TODO LO NECESARIO PARA SU CORRECTA EJECUCION.</t>
  </si>
  <si>
    <t>12120004</t>
  </si>
  <si>
    <r>
      <rPr>
        <b/>
        <sz val="9"/>
        <color rgb="FF000000"/>
        <rFont val="Calibri"/>
        <family val="2"/>
        <scheme val="minor"/>
      </rPr>
      <t xml:space="preserve">TRAZO Y NIVELACION DE LA LINEA DE INSTALACION </t>
    </r>
    <r>
      <rPr>
        <sz val="9"/>
        <color rgb="FF000000"/>
        <rFont val="Calibri"/>
        <family val="2"/>
        <scheme val="minor"/>
      </rPr>
      <t>ESTABLECIENDO EJES DE REFERENCIA. INCLUYE: LOCALIZACION DE INSTALACIONES HIDRAULICAS, SANITARIAS, BRIGADAS TOPOGRAFICAS A DISPOSICION DE LA SUPERVSION, EQUIPO, HERRAMIENTAS, MATERIALES DE CONSUMO, MANIOBRAS, ACARREOS, LIMPIEZA Y TODO   LO NECESARIO PARA SU CORRECTA EJECUCION.</t>
    </r>
  </si>
  <si>
    <t>RELLENO Y COMPACTACION AL 95% DE SU P.V.S.M., CON MATERIAL PRODUCTO DE LA EXCAVACION DE 0.30 MTS.  X 0.45 MTS.  X 48   MTS. DE LONGITUD. INCLUYE: AGUA, HERRAMIENTA, EQUIPO Y MANO DE OBRA. VOLUMEN MEDIDO EN SECCION.</t>
  </si>
  <si>
    <t>SUMINISTRO E INSTALACION DE TEE DE PVC SANITARIO DE 50 MM (2") Ø MCA. CHARLOTE O SIMILAR O SIMILAR  INCLUYE: MATERIAL, ACARREO, PEGAMENTO, PRUEBAS, EXCAVACION, EQUIPO, HERRAMIENTA, MANO DE OBRA Y TODO LO NECESARIO PARA SU CORRECTA EJECUCION.</t>
  </si>
  <si>
    <t>tuberias</t>
  </si>
  <si>
    <r>
      <t>RETIRO DE  PUERTA  METALICA  DE 2 HOJAS EN CLARO DE  3.94 MTS. X 2.70 MTS. DE ALTURA CON RECUPERACION .</t>
    </r>
    <r>
      <rPr>
        <sz val="10"/>
        <rFont val="Calibri"/>
        <family val="2"/>
        <scheme val="minor"/>
      </rPr>
      <t xml:space="preserve"> INCLUYE: CARGA Y RETIRO DE PUERTA  AL LUGAR INDICADO POR EL SUPERVISOR, HERRAMIENTA, EQUIPO, MANIOBRAS, TODO LO NECESARIO PRA A SU CORRECTA EJECUCION Y MANO DE OBRA.</t>
    </r>
  </si>
  <si>
    <r>
      <t xml:space="preserve">MANTENIMIENTO DE REJILLA PARA PROTECCION DE   MEDIDOR DE AGUA EN BANQUETA. </t>
    </r>
    <r>
      <rPr>
        <sz val="10"/>
        <rFont val="Calibri"/>
        <family val="2"/>
        <scheme val="minor"/>
      </rPr>
      <t xml:space="preserve"> INCLUYE: LIMPIEZA Y DESASOLVE DE CUBO DE CONCRETO, MANTENIMIENTO DE LA REJILLA A BASE DE PINTURA ESMALTE ALQUIDALICO ANTICORROSIVO MARCA COMEX O SIMILAR, COLOR SEGUN MUESTRA APROBADA, HERRAMIENTA, EQUIPO, MATERIALES, MANO DE OBRA Y TODO LO NECESARIO PARA SU CORRECTA EJECUCION.</t>
    </r>
  </si>
  <si>
    <r>
      <t>RETIRO DE GABINETE METALICO Y TARJA SOBREPUESTA  SIN RECUPERACION. I</t>
    </r>
    <r>
      <rPr>
        <sz val="10"/>
        <rFont val="Calibri"/>
        <family val="2"/>
        <scheme val="minor"/>
      </rPr>
      <t>NCLUYE: RETIRO DE VALVULAS, CANCELACION DE TUBERIAS, TAPONES EN VÍAS, RANURAS, RESANES, MANIOBRAS, LIMPIEZA, HERRAMIENTA, EQUIPO MANO DE OBRA Y TODO LO NECESARIO PARA SU CORRECTA EJECUCION.</t>
    </r>
  </si>
  <si>
    <r>
      <t xml:space="preserve">DEMOLICION DE AZULEJO EN MUROS QUE NO SE VAN A DEMOLER EN AREA DE  BAÑOS, HOMBRES, MUJERES Y DE COCINETA. </t>
    </r>
    <r>
      <rPr>
        <sz val="10"/>
        <rFont val="Calibri"/>
        <family val="2"/>
        <scheme val="minor"/>
      </rPr>
      <t>INCLUYE: CARGA Y RETIRO DE ESCOMBRO FUERA DE LA OBRA AL LUGAR INDICADO  POR EL SUPERVISOR, HERRAMIENTA, EQUIPO, MANO DE OBRA Y  TODO LO NECESARIO PARA SU CORRECTA EJECUCION.</t>
    </r>
  </si>
  <si>
    <r>
      <t xml:space="preserve">DEMOLICION DE MURO DE BLOCK. </t>
    </r>
    <r>
      <rPr>
        <sz val="10"/>
        <rFont val="Calibri"/>
        <family val="2"/>
        <scheme val="minor"/>
      </rPr>
      <t>INCLUYE: CARGA Y RETIRO DE ESCOMBRO FUERA DE LA OBRA,   MANIOBRAS, LIMPIEZA, HERRAMIENTA, EQUIPO,  TODO LO NECESARIO PARA SU CORRECTA EJECUCION Y MANO DE OBRA. ( VER PLANOS DEMOLICIONES)</t>
    </r>
  </si>
  <si>
    <r>
      <t xml:space="preserve">DEMOLICION DE  ESCALERA EXTERIOR PARA ACCESO A MIRADOR DE 1.00 MTS. DE ANCHO X  10 MTS. DE LONGITUD. INCLUYE: </t>
    </r>
    <r>
      <rPr>
        <sz val="10"/>
        <rFont val="Calibri"/>
        <family val="2"/>
        <scheme val="minor"/>
      </rPr>
      <t xml:space="preserve"> CARGA Y RETIRO DE ESCOMBRO FUERA DE LA OBRA,LIMPIEZA, HERRAMIENTA, EQUIPO,TODO LO NECESARIO PARA SU CORRECTA EJECUCION Y MANO DE OBRA.  ( VER PLANOS DEMOLICIONES)</t>
    </r>
  </si>
  <si>
    <r>
      <t xml:space="preserve">B) </t>
    </r>
    <r>
      <rPr>
        <sz val="10"/>
        <rFont val="Calibri"/>
        <family val="2"/>
        <scheme val="minor"/>
      </rPr>
      <t>CON ESPESOR DE 0.58 MTS., UNA BASE DE MARCO DE 4.96 MTS. DE ANCHO, ALTURA MAXIMA DE 4.40 MTS. (VER PLANOS DEMOLICIONES)</t>
    </r>
  </si>
  <si>
    <r>
      <rPr>
        <b/>
        <sz val="9"/>
        <color indexed="8"/>
        <rFont val="Calibri"/>
        <family val="2"/>
        <scheme val="minor"/>
      </rPr>
      <t xml:space="preserve">TRAZO Y NIVELACIÓN DE LA OBRA, UTILIZANDO BANCOS DE NIVEL  GEOREFERENCIADOS Y ESTABLECIENDO REFERENCIAS DE CAMPO, </t>
    </r>
    <r>
      <rPr>
        <sz val="9"/>
        <color indexed="8"/>
        <rFont val="Calibri"/>
        <family val="2"/>
        <scheme val="minor"/>
      </rPr>
      <t>INCLUYE: LOCALIZANDO INSTALACIONES PRINCIPALES DE AGUA, ELECTRICIDAD QUE PUEDAN INTERFERIR EN EL  PROCESO DE EJECUCION DE LA OBRA,  EQUIPO, MATERIALES, HERRAMIENTA Y MANO DE OBRA.</t>
    </r>
  </si>
  <si>
    <t>MUROS, CASTILLOS Y CERRAMIENTOS</t>
  </si>
  <si>
    <t>E) PUERTA CLAVE 4005-2 DE  0.61 MTS. X 1.50 MTS.</t>
  </si>
  <si>
    <t>D)  PILASTRA DE PARED  4002-1 DE  0.12 MTS. X 1.80 MTS. DE ALTURA</t>
  </si>
  <si>
    <t>D)  PILASTRA DE PARED  4002-1  DE 0.12 MTS. X 1.80 MTS. DE ALTURA</t>
  </si>
  <si>
    <t>B)   PILASTRA DE PARED CLAVE  4002-2 DE 0.15 MTS. X 1.80 MTS DE  ALTURA</t>
  </si>
  <si>
    <t>E) PUERTA CLAVE 4005-2 DE  0.61 MTS. X 1.50 MTS</t>
  </si>
  <si>
    <r>
      <rPr>
        <b/>
        <sz val="9"/>
        <color theme="1"/>
        <rFont val="Calibri"/>
        <family val="2"/>
        <scheme val="minor"/>
      </rPr>
      <t>SUMINISTRO Y COLOCACION DE SANITARIO MODELO NAS</t>
    </r>
    <r>
      <rPr>
        <sz val="9"/>
        <color theme="1"/>
        <rFont val="Calibri"/>
        <family val="2"/>
        <scheme val="minor"/>
      </rPr>
      <t>H MARCA ORION O SIMILAR EN COLOR HUESO TIPO ALARGADO, DESCARGA 4.8 LTS, INCLUYE: MATERIALES, JUNTA DE CERA PRHOEL, MANGERA FLEXIBLE MARCA COFLEX O SIMILAR, LLAVE DE PASO, ASIENTO Y TAPA DE PLASTICO MARCA ORION O SIMILARMANO DE OBRA, HERRAMIENTA, ACARREO, FLETE A OBRA DEL MATERIAL, FIJACION, PRUEBAS, AJUSTE, SOPORTES Y RETIRO DE SOBRANTES FUERA DE OBRA</t>
    </r>
  </si>
  <si>
    <r>
      <rPr>
        <b/>
        <sz val="9"/>
        <rFont val="Calibri"/>
        <family val="2"/>
        <scheme val="minor"/>
      </rPr>
      <t xml:space="preserve">LAVABO TIPO OVALIN DE SOBREPONER  </t>
    </r>
    <r>
      <rPr>
        <sz val="9"/>
        <rFont val="Calibri"/>
        <family val="2"/>
        <scheme val="minor"/>
      </rPr>
      <t xml:space="preserve">MARCA ORION MODELO FLANDES  O SIMILAR   COLOR HUESO  EN CALIDAD. INCLUYE: SUMINISTRO DE MATERIAL, COLOCACION, ACCESORIOS, LLAVE  PARA LAVABO  MARCA RUGO DE 4" MODELO SKU 776670 ACABADO CROMO O SIMILAR  EN CALIDAD, PAQUETE DE INSTALACION  (TUBOS ALIMENTADORES DE AGUA, LLAVES DE CONTROL , CESPOL PARA LAVABO,CHUPON PARA INSERTO, CINTA) MARCA COFLEX O SIMILAR EN CALIDAD, ACARREOS, PRUEBAS, FLETE, EQUIPO, HERRAMIENTA, MANO DE OBRA Y TODO LO NECESARIO PARA SU CORRECTA EJECUCION. </t>
    </r>
  </si>
  <si>
    <r>
      <rPr>
        <b/>
        <sz val="9"/>
        <rFont val="Calibri"/>
        <family val="2"/>
        <scheme val="minor"/>
      </rPr>
      <t xml:space="preserve">BARRAS DE APOYO PARA DISCAPCITADOS EN ÁREA DE SERVICIOS SANITARIOS PÚBLICOS HOMBRES Y MUJERES </t>
    </r>
    <r>
      <rPr>
        <sz val="9"/>
        <rFont val="Calibri"/>
        <family val="2"/>
        <scheme val="minor"/>
      </rPr>
      <t xml:space="preserve"> (3 JUEGOS) DE 24" DE LARGO Y DE 1/4" DE DIAMETRO MARCA SANILOCK  DE ACERO INOXIDABLE CALIBRE 18, LAS PINTAS DE LAS BARRAS SE DOBLAN EN UN ANCHO DE 90° CON UN DOBLES MANDRIL, A UN RADIO DE 2" Y LOS PLATILLOS CALIBRE 14 CON 3 ORIFICIOS DE 1/4" SE SOLDAN A LA BARRA PARA REALIZAR UNA SOLA PIEZA, LOS PLATILLOS VAN CUBIERTOS DE UNA  TAPA CALIBRE 20 DE ACERO INOX DE 3" DE DIAMETRO O SIMILAR. INCLUYE: SUMINISTRO DE  MATERIALES, ACCESORIOS  PARA FIJACIÓN, EQUIPO, HERRAMIENTA, MANO DE OBRA Y TODO LO NECESARIO PARA SU CORRECTA EJECUCIÓN.</t>
    </r>
  </si>
  <si>
    <t>LUMINARIO LED PARA SOBREPONER O SUSPENDER SERIE PROGRESS MODELO COSMO I DE 2X20W T8 DE LEDS, CUERPO FABRICADO EN POLICARBONATO DE ALTA PUREZA, DIFUSOR EN POLICARBONATO TRANSLUCIDO, CUBIERTA CLEAN LISA SEMICIRCULAR 70% ANTIMPACTO, EQUIPADO CON UN REFLECTOR EN LAMINA DE ACERO, ACABADO PINTURA POLVO POLIESTER UV 94% REFLEXION, 50,000 HORAS DE VIDA,  EQUIPADO CON 2 LAMPARAS T8 DE LEDS 20W, 2,200 LUMENES CADA UNA, TEMPERATURA DE COLOR 5000ºK, CON CUBIERTA PLASTICA DE SEGURIDAD, DIMENSIONES 1.28M DE LARGO 13.6CM DE PERALTE Y 12.9CM GRADO DE PROTECCION IP65 LUMINARIO HERMETICO   SELLADO  A  PRUEBA  DE  POLVO SMOG HOLLIN INSECTOS HUMEDAD  Y  AGUA  CAT# OHIL683600C/LLT8/LED/01440/2X20W   MARCA ES SYSTEM O SIMILAR</t>
  </si>
  <si>
    <r>
      <rPr>
        <b/>
        <sz val="9"/>
        <color theme="1"/>
        <rFont val="Calibri"/>
        <family val="2"/>
        <scheme val="minor"/>
      </rPr>
      <t>PUERTA INTERIOR SENCILLA DE MADERA EN CLARO  DE 0.90M.  DE ANCHO X 2.20M.  DE ALTO</t>
    </r>
    <r>
      <rPr>
        <sz val="9"/>
        <color theme="1"/>
        <rFont val="Calibri"/>
        <family val="2"/>
        <scheme val="minor"/>
      </rPr>
      <t xml:space="preserve">.  TIPO TAMBOR BANAK DE 6 MM.  TERMINADA CON MANCHA, COLOR CAOBA, SELLADOR Y LACA POLIESTER TRANSPARENTE, MARCA POLYFORM.  INCLUYE: SUMINISTRO DE MATERIALES, FLETE, MANIOBRAS, INSTALACION,  MARCO DE MADERA DE 6" X 4", CHAPA  DE MANIJA, MARCA YALE CON LLAVE Y BOTON, ACABADO LATON ANTIGUO O SIMILAR,   EQUIPO, TORNILLERIA, ELEMENTOS DE FIJACION, HERRAMIENTA, EQUIPO, MANO DE OBRA Y TODO LO NECESARIO PARA SU CORRECTA EJECUCION. </t>
    </r>
    <r>
      <rPr>
        <b/>
        <sz val="9"/>
        <color theme="1"/>
        <rFont val="Calibri"/>
        <family val="2"/>
        <scheme val="minor"/>
      </rPr>
      <t>(P-01)</t>
    </r>
    <r>
      <rPr>
        <sz val="9"/>
        <color theme="1"/>
        <rFont val="Calibri"/>
        <family val="2"/>
        <scheme val="minor"/>
      </rPr>
      <t xml:space="preserve"> (VER DETALLE EN PLANOS)) ( VER MEDIDAS EN OBRA)</t>
    </r>
  </si>
  <si>
    <r>
      <rPr>
        <b/>
        <sz val="9"/>
        <color theme="1"/>
        <rFont val="Calibri"/>
        <family val="2"/>
        <scheme val="minor"/>
      </rPr>
      <t>A</t>
    </r>
    <r>
      <rPr>
        <sz val="9"/>
        <color theme="1"/>
        <rFont val="Calibri"/>
        <family val="2"/>
        <scheme val="minor"/>
      </rPr>
      <t>) EN AREA DE BAÑOS, COCINETAS Y BODEGA CON CHAPA DE MANIJA MARCA YALE CON LLAVE Y BOTON, ACABADO LATON ANTIGUO O SIMILAR</t>
    </r>
  </si>
  <si>
    <t>XVIII</t>
  </si>
  <si>
    <t>JARDINERIA Y ARBORIZACION</t>
  </si>
  <si>
    <r>
      <rPr>
        <b/>
        <sz val="9"/>
        <rFont val="Calibri"/>
        <family val="2"/>
        <scheme val="minor"/>
      </rPr>
      <t>SUMINISTRO Y EXTENDIDO DE TIERRA VEGETA</t>
    </r>
    <r>
      <rPr>
        <sz val="9"/>
        <rFont val="Calibri"/>
        <family val="2"/>
        <scheme val="minor"/>
      </rPr>
      <t>L EN CAPAS DE 25 CMS DE ESPESOR, CON ARENA Y MATERIAL ORGANICO EN PROPORCIÓN 50-30-20, VOLUMEN MEDIDO EN SECCION, HERRAMIENTA, EQUIPO Y MANO DE OBRA</t>
    </r>
  </si>
  <si>
    <r>
      <rPr>
        <b/>
        <sz val="9"/>
        <rFont val="Calibri"/>
        <family val="2"/>
        <scheme val="minor"/>
      </rPr>
      <t>SUMINISTRO DE PASTO EN ROLLO</t>
    </r>
    <r>
      <rPr>
        <sz val="9"/>
        <rFont val="Calibri"/>
        <family val="2"/>
        <scheme val="minor"/>
      </rPr>
      <t xml:space="preserve"> BERMUDA O SIMILAR</t>
    </r>
  </si>
  <si>
    <r>
      <rPr>
        <b/>
        <sz val="9"/>
        <rFont val="Calibri"/>
        <family val="2"/>
        <scheme val="minor"/>
      </rPr>
      <t xml:space="preserve">PLANTADO DE PASTO EN ROLLO TIPO BERMUDA O SIMILAR. </t>
    </r>
    <r>
      <rPr>
        <sz val="9"/>
        <rFont val="Calibri"/>
        <family val="2"/>
        <scheme val="minor"/>
      </rPr>
      <t>INCLUYE: FLETE, ACARREO, HERRAMIENTA, EQUIPO Y MANO DE OBRA.</t>
    </r>
  </si>
  <si>
    <r>
      <rPr>
        <b/>
        <sz val="9"/>
        <rFont val="Calibri"/>
        <family val="2"/>
        <scheme val="minor"/>
      </rPr>
      <t xml:space="preserve">APLICACIÓN DE RIEGO PARA HIDRATAR CAPA DE TIERRA DE JARDIN </t>
    </r>
    <r>
      <rPr>
        <sz val="9"/>
        <rFont val="Calibri"/>
        <family val="2"/>
        <scheme val="minor"/>
      </rPr>
      <t>PARA RECIBIR PASTO EN ROLLO BERMUDA O SIMILAR A RAZON DE 12 LTS./M2. (LAMINA DE 12 MM Ó 1/2 PULGADA POR RIEGO).</t>
    </r>
  </si>
  <si>
    <r>
      <rPr>
        <b/>
        <sz val="9"/>
        <color indexed="8"/>
        <rFont val="Calibri"/>
        <family val="2"/>
        <scheme val="minor"/>
      </rPr>
      <t>CASTILLO DE CONCRETO DE 30 X 20 CMS</t>
    </r>
    <r>
      <rPr>
        <sz val="9"/>
        <color indexed="8"/>
        <rFont val="Calibri"/>
        <family val="2"/>
        <scheme val="minor"/>
      </rPr>
      <t>. FABRICADO CON CONCRETO PREMEZCLADO EN PLANTA DOSIFICADORA DE F'C= 250 KG/CM2. ARMADO CON 6 VRS.  # 4 Y ESTRIBOS # 2 @ 20 CMS. INCLUYE: MATERIALES, CORTES, ALAMBRE RECOCIDO, HERRAMIENTA, EQUIPO, ELEVACIONES, ACARREOS, ANDAMIAJES Y MANO DE OBRA.</t>
    </r>
  </si>
  <si>
    <t>PLANTADO DE ARBOL DE  ANACAHUITA. INCLUYE: EXCAVACION, DE 50 X 50 CMS. SACANDO EL PRODUCTO DE ESTA, SIEMBRA DE ARBUSTO, TIERRA MEJORADA, TIERRA VEGETAL, ARENA Y MATERIAL ORGANICO EN PROPORCIONES (50 X 30X 20) RIEGO DURANTE LA SIEMBRA.</t>
  </si>
  <si>
    <t>SUMINISTRO DE ARBOL DE ANACAHUITA EN BOTE DE 4 LTS.</t>
  </si>
  <si>
    <r>
      <rPr>
        <b/>
        <sz val="9"/>
        <color theme="1"/>
        <rFont val="Calibri"/>
        <family val="2"/>
        <scheme val="minor"/>
      </rPr>
      <t>PUERTA INTERIOR  DE MADERA  (EN DOS HOJAS) EN CLARO DE  1.00    MTS. DE ANCHO X 2.20 MTS. DE ALTO,</t>
    </r>
    <r>
      <rPr>
        <sz val="9"/>
        <color theme="1"/>
        <rFont val="Calibri"/>
        <family val="2"/>
        <scheme val="minor"/>
      </rPr>
      <t xml:space="preserve">  TIPO TAMBOR BANAK DE 6 MM. TERMINADA CON MANCHA, COLOR CAOBA, SELLADOR Y LACA POLIESTER TRANSPARENTE, MARCA POLYFORM EN ZINK.  INCLUYE:  SUMINISTRO DE MATERIALES, FLETE, MANIOBRAS, INSTALACION, MARCO DE MADERA DE 6" X 4" Y CHAPA DE MANIJA MARCA YALE CON LLAVE Y BOTON Y CERROJO DE SEGUIRIDAD, ACABADO LATON ANTIGUO O SIMILAR,   EQUIPO, TORNILLERIA, ELEMENTOS DE FIJACION,  HERRAMIENTA,  MANO DE OBRA Y TODO LO NECESARIO PARA SU CORRECTA EJECUCION.</t>
    </r>
    <r>
      <rPr>
        <b/>
        <sz val="9"/>
        <color theme="1"/>
        <rFont val="Calibri"/>
        <family val="2"/>
        <scheme val="minor"/>
      </rPr>
      <t xml:space="preserve"> (P-06)</t>
    </r>
    <r>
      <rPr>
        <sz val="9"/>
        <color theme="1"/>
        <rFont val="Calibri"/>
        <family val="2"/>
        <scheme val="minor"/>
      </rPr>
      <t xml:space="preserve"> (VER DETALLE EN PLANOS) ( VERIFICAR MEDIDAS EN OBRA)</t>
    </r>
  </si>
  <si>
    <t>L-4</t>
  </si>
  <si>
    <t>L3</t>
  </si>
  <si>
    <t>LUMINARIO LED LIGHTING ECOLOGY DIRIGIBLE. SERIE OUTDOOR,MODELO INGROUND, PARA   EMPOTRAR EN PISO MEDIANTE HOUSING. LUMINARIO CONSTRUIDO EL CUERPO DE RESINA DE INGENIERIA ESTABILIZADA A LOS RAYOS  UV. ACABADO EN COLOR NEGRO ( OPCION  EN COLOR GRIS), DIFUSOR DE CRISTAL TRASLUCIDO HERMETICO SELLADO  A PRUEBA DE POLVO, HUMEDAD Y LLUVIA CON UN GRADO DE PROTECCION IP67, EQUIPADO CON UNA LAMPARA DE 9 LEDS INTEGRADOS DE ALTA EFICIENCIA DE 10 W. DE POTENCIA, T.C 3,000°K( BLANCO CALIDO) OPTICA MEDIA, OPERAA 127 V. 50,000 HORAS DE VIDA UTIL, DIM ALTO 310 CMS. DIAMETRO 160 MM, PERALTE 111M. CAT.OHIL3F1,003MNLED/10WBC/127V. MARCA ZERAUS</t>
  </si>
  <si>
    <t>DE COBRE CALIBRE #  8 AWG</t>
  </si>
  <si>
    <t>DE COBRE CALIBRE # 10  AWG</t>
  </si>
  <si>
    <t>DE COBRE CALIBRE # 12 AWG</t>
  </si>
  <si>
    <t>SUMINISTRO E INSTALACION DE ACOMETIDA DE ENERGIA ELECTRICA DE 220 VOLTS, TRIFASICA. INCLUYE: MURETE DE CONCRETO DE LAS DIMENSIONES 0.22 X 0.18 X 2.75, MUFA INTERPERIE DE 38 MM. ( 1   1/2" DE DIAMETRO), TUBO CONDUIT Y CON 3000 MM. DE LONGITUD,CABLE DE COBRE THW CALIBRE #8, DESE LA MUFA HASTA EL INTERRUPTOR, EL FORRO DEL CONDUCTOR NEUTRO DE COLOR BLANCO Y LOS DE LAS FASES DIFERENTES AL BLANCO. BASE ENCHUFE DE 7 TERMINALES, 100 AMPERES TIPO AEREA CON TAPA, INTERRUPTOR TERMOGANETICO ( PREFERENTEMENTE) O DE CARTUCHO FUSIBLE DE 3 POLOS 1 TIRO 250 VOLTS, 100 AMPERES A PRUEBA DE AGUA CUANDO QUEDE AL INTEMPERIE, MONITOR Y CONTRATUERCA DE 38 MM. ( 1 1/2") REDUCCION DE 38 MM.  ( 1 1/2") - 12,7 MM. ( 1 /2"), TUBO CONDUIT PARED DELGADA DE 12.7 MM. ( 1/2")  DE DIAMETRO, ALAMBRE O CABLE DE COBRE CALIBRE 8.367 MM2. ( 8AWG) MINIMO, CONECTOR PARA VARILLA DE TIERRA, VARILLA DE TIERRA  UNA RESISTENCIA  MAXIMA DE 25 OHMS.</t>
  </si>
  <si>
    <r>
      <rPr>
        <b/>
        <sz val="9"/>
        <color theme="1"/>
        <rFont val="Calibri"/>
        <family val="2"/>
        <scheme val="minor"/>
      </rPr>
      <t>SUMINISTRO Y APLICACIÓN DE PINTURA LIQUIDA PARA TRAFICO, COLOR AZUL  PARA LINEAS PERIMETRALES DE CAJONES DISCAPACITADOS EN ESTACIONAMIENTO</t>
    </r>
    <r>
      <rPr>
        <sz val="9"/>
        <color theme="1"/>
        <rFont val="Calibri"/>
        <family val="2"/>
        <scheme val="minor"/>
      </rPr>
      <t>. INCLUYE: MATERIALES, LIMPIEZA CON EQUIPO DE LAVADO, HERRAMIENTA, EQUIPO  MANO DE OBRA Y TODO LO NECESARIO PARA SU CORRECTA EJECUCION.</t>
    </r>
  </si>
  <si>
    <t xml:space="preserve">SUMINISTRO E INSTALACION DE POLIDUCTO COLOR NARANJA DE 1   1/4 " DE DIAMETRO. INCLUYE: CARGO DIRECTO POR EL COSTO DE MANO DE OBRA Y MATERIALE REQUERIDOS, FLETE A OBRA, ACARREO, TRAZO, CORTE, LIMPIEZA Y RETIRO DE SOBRANTES FUERA DE LA OBRA, EQUIPO DE SEGURIDAD, INSTALACION ESPECIFICAS Y DEMAS CARGOS DERIVADOS DEL USO DE EQUIPO Y HERRAMIENTA EN CUALQUIER NIVEL ADEMAS RANURADO EN PISO, MUROS, LOSA Y RESANE EN LOS MISMOS.                              </t>
  </si>
  <si>
    <t>SUMINISTRO E INSTALACION DE POLIDUCTO COLOR NARANJA DE 11 DE 1" DE DIAMETRO. INCLUYE: CARGO DIRECTO POR EL COSTO DE MANO DE OBRA Y MATERIALES REQUERIDOS, FLETE A OBRA, ACARREO, TRAZO, CORTE, LIMPIEZA Y RETIRO DE SOBRANTES FUERA DE LA OBRA, EQUIPO DE SEGURIDAD, INSTALACIONES ESPECIFICAS, DEPRESIACION Y DEMAS CARGOS DERIVADOS DEL USO DE EQUIPO, HERRAMIENTA  EN CUALQUIER NIVEL, ADEMAS RANURADO EN PISO, MURO LOSAS Y RESANE EN LOS MISMOS</t>
  </si>
  <si>
    <t>SUMINISTRO E INSTALACION DE POLIDUCTO COLOR NARANJA DE 11 DE 3/4" DE DIAMETRO. INCLUYE: CARGO DIRECTO POR EL COSTO DE MANO DE OBRA Y MATERIALES REQUERIDOS, FLETE A OBRA, ACARREO, TRAZO,  CORTE, LIMPIEZA Y RETIRO DE SOBRANTES FUERA DE LA OBRA, EQUIPO DE SEGURIDAD, INSTALACIONES ESPECIFICAS, DEPRESIACION Y DEMAS CARGOS DERIVADOS DEL USO DE EQUIPO, HERRAMIENTA EN CUALQUIER NIVEL ADEMAS RANURADO EN PISO, MURO LOSAS Y RESANE EN LOS MISMOS</t>
  </si>
  <si>
    <t>SUMINISTRO E INSTALACION DE CAJA DE LAMINA GALVANIZADA. INCLUYE: CARGO DIRECTO POR EL COSTO DE MANO DE OBRA Y MATERIALES REQUERIDOS, FLETE A OBRA, ACARREO, TAPA, FIJACION, NIVELACION, LIMPIEZA Y RETIRO DE SOBRANTES FUERA DE LA OBRA, EQUIPO DE SEGURIDAD, INSTALACIONES ESPECIFICAS DEPRESIACION Y DEMAS CARGOS DERIVADOS DEL USO DE EQUIPO, HERRAMIENTA EN CUALQUIER NIVEL</t>
  </si>
  <si>
    <t>DE 51 X 100 MM.</t>
  </si>
  <si>
    <t>DE 100 X 100 MM.</t>
  </si>
  <si>
    <t>CONTACTOS NORMALES DOBLES. INCLUYE:  SUMINISTRO DE MATERIAL, CONACTO DE 15 AMPERES, 127 VOLTS, TAPA MARCA BTICINO O SIMILAR COLOR SEGÚN MUESTRA, ACARREO, COLOCACION, EQUIPO, HERRAMIENTA, ENCINTADO, DESPERDICIOS, MANO DE OBRA Y TODO LO NECESARIO PARA SU CORRECTA EJECUCION.</t>
  </si>
  <si>
    <t>CONTACOS ATERRIZADOS SENCILLOS. INCLUYE: SUMINISTRO DE MATERIAL, CONTACTO POLARIZADO DE 15 AMPERES 220 VOLTS. TAPA MARCA BTICINO O SIMILAR COLOR SEGÚN MUESTRA, COLOCACION, EQUIPO, HERRAMIENTA, ENCINTADO, DESPERDICIOS, MANO DE OBRA Y TODO LO NECESARIO PARA SU EJECUCION.</t>
  </si>
  <si>
    <t>APAGADOR SENCILLO. INCLUYE: INSTALACION DE ACCESORIOS, SUMINISTRO DE MATERIAL, CONECCION, APAGADOR MARCA BTICINO COLOR SEGÚN MUESTRA, ENCINTADO, INSTALACION CORTES, EQUIPO, COLOCACION, HERRAMIENTA Y TODO LO NECESARIO PARA SU CORRECTA EJECUCION</t>
  </si>
  <si>
    <r>
      <rPr>
        <b/>
        <sz val="9"/>
        <color theme="1"/>
        <rFont val="Calibri"/>
        <family val="2"/>
        <scheme val="minor"/>
      </rPr>
      <t xml:space="preserve">VENTANA CORREDIZA DE CANCEL DE ALUMINIO NATURAL DE 2" CON CRISTAL DE 6 MM TRANSLUCIDO, </t>
    </r>
    <r>
      <rPr>
        <sz val="9"/>
        <color theme="1"/>
        <rFont val="Calibri"/>
        <family val="2"/>
        <scheme val="minor"/>
      </rPr>
      <t>MEDIDAS 2.00 MTS DE ANCHO X 1.20 MTS DE ALTO. INCLUYE: SUMINISTRO Y COLOCACION, MATERIALES, HERRAJES, ELEMENTOS DE FIJACIÓN, HERRAMIENTA, EQUIPO, MANO DE OBRA Y TODO LO NECESARIO PARA SU CORRECTA EJECUCIÓN.</t>
    </r>
    <r>
      <rPr>
        <b/>
        <sz val="9"/>
        <color theme="1"/>
        <rFont val="Calibri"/>
        <family val="2"/>
        <scheme val="minor"/>
      </rPr>
      <t xml:space="preserve"> (V-01)</t>
    </r>
    <r>
      <rPr>
        <sz val="9"/>
        <color theme="1"/>
        <rFont val="Calibri"/>
        <family val="2"/>
        <scheme val="minor"/>
      </rPr>
      <t xml:space="preserve"> (VER DETALLE EN PLANOS) 
 ( VERIFICAR MEDIDAS EN OBRA)</t>
    </r>
  </si>
  <si>
    <r>
      <rPr>
        <b/>
        <sz val="9"/>
        <color theme="1"/>
        <rFont val="Calibri"/>
        <family val="2"/>
        <scheme val="minor"/>
      </rPr>
      <t>VENTANA CORREDIZA DE CANCEL DE ALUMINIO NATURAL DE 2" CON CRISTAL DE 6 MM</t>
    </r>
    <r>
      <rPr>
        <sz val="9"/>
        <color theme="1"/>
        <rFont val="Calibri"/>
        <family val="2"/>
        <scheme val="minor"/>
      </rPr>
      <t xml:space="preserve"> TRANSLUCIDO, MEDIDAS 1.20 MTS DE ANCHO X 0.40 MTS DE ALTO. INCLUYE: SUMINISTRO Y COLOCACION, MATERIALES, HERRAJES, ELEMENTOS DE FIJACIÓN, HERRAMIENTA, EQUIPO, MANO DE OBRA Y TODO LO NECESARIO PARA SU CORRECTA EJECUCIÓN. </t>
    </r>
    <r>
      <rPr>
        <b/>
        <sz val="9"/>
        <color theme="1"/>
        <rFont val="Calibri"/>
        <family val="2"/>
        <scheme val="minor"/>
      </rPr>
      <t>(V-02)</t>
    </r>
    <r>
      <rPr>
        <sz val="9"/>
        <color theme="1"/>
        <rFont val="Calibri"/>
        <family val="2"/>
        <scheme val="minor"/>
      </rPr>
      <t xml:space="preserve"> (VER DETALLE EN PLANOS) ( VERIFICAR MEDIDAS EN OBRA)</t>
    </r>
  </si>
  <si>
    <r>
      <rPr>
        <b/>
        <sz val="9"/>
        <color theme="1"/>
        <rFont val="Calibri"/>
        <family val="2"/>
        <scheme val="minor"/>
      </rPr>
      <t xml:space="preserve">VENTANA CORREDIZA, TIPO GUILLOTINA  DE CANCEL DE ALUMINIO NATURAL DE 2" CON CRISTAL DE 6 MM TRANSLUCIDO, </t>
    </r>
    <r>
      <rPr>
        <sz val="9"/>
        <color theme="1"/>
        <rFont val="Calibri"/>
        <family val="2"/>
        <scheme val="minor"/>
      </rPr>
      <t xml:space="preserve">MEDIDAS 0.70 MTS DE ANCHO X 1.20 MTS DE ALTO. INCLUYE: SUMINISTRO Y COLOCACION, MATERIALES, HERRAJES, ELEMENTOS DE FIJACIÓN, HERRAMIENTA, EQUIPO, MANO DE OBRA Y TODO LO NECESARIO PARA SU CORRECTA EJECUCIÓN. </t>
    </r>
    <r>
      <rPr>
        <b/>
        <sz val="9"/>
        <color theme="1"/>
        <rFont val="Calibri"/>
        <family val="2"/>
        <scheme val="minor"/>
      </rPr>
      <t>(V-03)</t>
    </r>
    <r>
      <rPr>
        <sz val="9"/>
        <color theme="1"/>
        <rFont val="Calibri"/>
        <family val="2"/>
        <scheme val="minor"/>
      </rPr>
      <t xml:space="preserve"> (VER DETALLE EN PLANOS) ( VERIFICAR MEDIDAS EN OBRA)</t>
    </r>
  </si>
  <si>
    <r>
      <rPr>
        <b/>
        <sz val="9"/>
        <color theme="1"/>
        <rFont val="Calibri"/>
        <family val="2"/>
        <scheme val="minor"/>
      </rPr>
      <t>PUERTA EXTERIOR  DE  ALUMINIO NATURAL  MARCA CUPRUM O SIMILAR DE 3" DE ESPESOR  CON CRISTAL DE 6 MM.   (EN DOS HOJAS) EN CLARO DE  2.00    MTS. DE ANCHO X 2.20 MTS. DE ALTO,</t>
    </r>
    <r>
      <rPr>
        <sz val="9"/>
        <color theme="1"/>
        <rFont val="Calibri"/>
        <family val="2"/>
        <scheme val="minor"/>
      </rPr>
      <t xml:space="preserve">   INCLUYE:  SUMINISTRO DE MATERIALES, FLETE, MANIOBRAS, INSTALACION CHAPA DE SEGURIDAD, JALADERA, HERRAJES,  EMPAQUES, PIVOTES, EQUIPO, TORNILLERIA, ELEMENTOS DE FIJACION, HERRAMIENTA,  MANO DE OBRA Y TODO LO NECESARIO PARA SU CORRECTA EJECUCION.</t>
    </r>
    <r>
      <rPr>
        <b/>
        <sz val="9"/>
        <color theme="1"/>
        <rFont val="Calibri"/>
        <family val="2"/>
        <scheme val="minor"/>
      </rPr>
      <t xml:space="preserve"> (P-03)</t>
    </r>
    <r>
      <rPr>
        <sz val="9"/>
        <color theme="1"/>
        <rFont val="Calibri"/>
        <family val="2"/>
        <scheme val="minor"/>
      </rPr>
      <t xml:space="preserve"> (VER DETALLE EN PLANOS) ( VERIFICAR MEDIDAS EN OBRA)</t>
    </r>
  </si>
  <si>
    <r>
      <rPr>
        <b/>
        <sz val="9"/>
        <color theme="1"/>
        <rFont val="Calibri"/>
        <family val="2"/>
        <scheme val="minor"/>
      </rPr>
      <t>PUERTA EXTERIOR DE ALUMINIO NATURAL MARCA CUPRUM O SIMILAR DE 3" DE ESPESOR CON CRISTAL DE 6 MM.(EN DOS HOJAS) EN CLARO  DE  2.00   MTS.  DE ANCHO X 2.20M.  DE ALTO</t>
    </r>
    <r>
      <rPr>
        <sz val="9"/>
        <color theme="1"/>
        <rFont val="Calibri"/>
        <family val="2"/>
        <scheme val="minor"/>
      </rPr>
      <t xml:space="preserve">.  Y 2 FIJOS LATERALES DE 0.65 MTS. X 2.20 MTS.   INCLUYE: SUMINISTRO DE MATERIALES, FLETE, MANIOBRAS, INSTALACION, CHAPA DE SEGURIDAD, JALADERA, HERRAJES, EMPAQUES, PIVOTES, EQUIPO, TORNILLERIA, ELEMENTOS DE FIJACION, HERRAMIENTA, EQUIPO, MANO DE OBRA Y TODO LO NECESARIO PARA SU CORRECTA EJECUCION. </t>
    </r>
    <r>
      <rPr>
        <b/>
        <sz val="9"/>
        <color theme="1"/>
        <rFont val="Calibri"/>
        <family val="2"/>
        <scheme val="minor"/>
      </rPr>
      <t>(P-04)</t>
    </r>
    <r>
      <rPr>
        <sz val="9"/>
        <color theme="1"/>
        <rFont val="Calibri"/>
        <family val="2"/>
        <scheme val="minor"/>
      </rPr>
      <t xml:space="preserve"> (VER DETALLE EN PLANOS)) ( VER MEDIDAS EN OBRA)</t>
    </r>
  </si>
  <si>
    <t>SUMINISTRO Y COLOCACION DE CAJA DE LAMINA GALVANIZADA OCTAGONAL. INCLUYE: CARGO DIRECTO POR EL COSTO DE  MANO DE OBRA Y MATERIALES REQUERIDOS, FLETE A OBRA, ACARREO, TAPA , FIJACION, NIVELACION, LIMPIEZA Y RETIRO DE SOBRANTES FUERA DE LA OBRA, EQUIPO DE SEGURIDAD, INSTALACIONES ESPECIFICAS, DEPRESIACION Y DEMAS CARGOS DERIVADOS DEL USO DE EQUIPO, HERRAMIENTA EN CUALQUIER NIVEL</t>
  </si>
  <si>
    <t>SUMINISTRO E INSTALACION DE TABLERO GENERAL DE DISTRIBUCION No. DE CATALOGO INTERIOR NQ36L1C No.CATALOGO MH32. INCLUYE: CARGO DIRECTO POR EL COSTO DE MANO DE OBRA Y MATERIALES REQUERIDOS, FLETE A OBRA, ACARREO, TRAZO, FIJACION, NIVELACION, CONECCION MECANICA Y ELECTRICA, PRUEBA , LIMPIEZA Y RETIRO DE SOBRANTES FUERA DE LA OBRA, EQUIPO DE SEGURIDAD, INSTALACIONES ESPECIFICAS, DEPRESIACION Y DE MAS CARGOS DERIVADOS DEL USO DE EQUIPO Y HERRAMIENTA EN CUALQUIER NIVEL.</t>
  </si>
  <si>
    <t>SUMINISTRO Y COLOCACION DE CABLE DE COBRE. INCLUYE: CARGO DIRECTO POR EL COSTO DE MANO DE OBRA Y MATERIALES, REQUERIDOS, FLETE A OBRA, ACARREO, DESPERDICIO, TRAZAR, CORTAR MARCAR Y PRUEBAS, GUIADO, CABLEADO, PEINAR, CONEXIÓN, SOLDAR, ENCINTAR, LIMPIEZA Y RETIRO DE SOBRANTES FUERA DE LA OBRA, EQUIPO DE SEGURIDAD, INSTALACIONES ESPECIFICAS, DEPRESIACION Y DEMAS CARGOS DERIVADOS DEL USO DE EQUIPO Y HERRAMIENTA EN CUALQUIER NIVEL.</t>
  </si>
  <si>
    <t>DE 1 X 15 AMPERES 120/240 V.C.A. 10,000 C.I.N.</t>
  </si>
  <si>
    <t>DE 2 X 40 AMPERES 120/240 V.C.A 10,000 C.I.N.</t>
  </si>
  <si>
    <t>CENTRO DE CARGA DE 110 VOLTS , 8 CIRCUITOS PARA ALUMBRADO Y CONTACTOS. INCLUYE: SUMINISTRO DE MATERIALES, HERRAMIENTA, EQUIPO, MANO DE OBRA Y TODO LO NECESARIO PARA SU CORRECTA EJECUCION.</t>
  </si>
  <si>
    <t>SUMINISTRO E INSTALACION DE CESPOL CON COLADERA DE 4" DE DIAMETRO Y SALIDA LATERAL DE 2" INCLUYE: PEGAMENTO PARA P.V.C., LIJA, DESPERDICIOS, PRUEBAS DE HERMETICIDAD, HERRAMIENTA, EQUIPO, MANO DE OBRA Y TODO LO NECESARIO PARA SU CORRECTA EJECUCION.</t>
  </si>
  <si>
    <t>SUMINISTRO  E INSTALACION DE INTERRUPTOR TERMOMAGNETICO ENCHUFABLE PARA CENTRO DE CARGA. INCLUYE: CARGO DIRECTO POR EL COSTO DE MANO Y MATERIALES  REQUERIDOS, FLETE ADE OBRA, ACARREO, TRAZO, FIJACION, NIVELACION, CONEXIÓN, MECANICA Y ELECTRICA, LIMPIEZA Y RETIRO DE SOBRANTES FUERA DE LA OBRA, EQUIPO DE SEGURIDAD, INSTALACIONES ESPECIFICAS, DEPRECIACION Y DEMAS CARGOS DERIVADOS DEL USO DE EQUIPO Y HERRAMIENTA EN CUALQUIER NIVEL.</t>
  </si>
  <si>
    <r>
      <rPr>
        <b/>
        <sz val="9"/>
        <color indexed="8"/>
        <rFont val="Calibri"/>
        <family val="2"/>
        <scheme val="minor"/>
      </rPr>
      <t>SUMINISTRO Y COLOCACION DE PLACA METALICA DE 35 CMS. X 60 CMS. X 1.9 MM. DE ESPESOR, ATORNILLADA AL PEDESTAL EXISTENTE, PARA SOLDAR VARILLAS DE LA MENSULA</t>
    </r>
    <r>
      <rPr>
        <sz val="9"/>
        <color indexed="8"/>
        <rFont val="Calibri"/>
        <family val="2"/>
        <scheme val="minor"/>
      </rPr>
      <t>. INCLUYE: SUMINISTRO DE MATERIALES, COLOCACION, FIJACION DE LA PLACA, POR MEDIO DE 3 TORNILLOS KWIT BOLT DE 3/4" DE DIAMETRO X 8" DE LARGO, 2 TORNILLOS KWIT BOLT DE 1/2" DE DIAMETRO Y 4   1/2" DE LARGO, CORTES, DESPERDICIOS, HERRAMIENTA, EQUIPO, MANIOBRAS, LIMPIEZA, TODO LO NECESARIO PARA SU CORRECTA EJECUCION Y MANO DE OBRA.</t>
    </r>
  </si>
  <si>
    <r>
      <rPr>
        <b/>
        <sz val="9"/>
        <rFont val="Calibri"/>
        <family val="2"/>
        <scheme val="minor"/>
      </rPr>
      <t xml:space="preserve">SUMINISTRO E INSTALACION DE UNIDAD MINI SPLIT MARCA  MIRAGE MODELO X3 O SIMILAR, DE 2.0 TON.-220 VOLTS, 24,000 BTU. </t>
    </r>
    <r>
      <rPr>
        <sz val="9"/>
        <rFont val="Calibri"/>
        <family val="2"/>
        <scheme val="minor"/>
      </rPr>
      <t>INCLUYE: MATERIALES DE CONSUMO ( CINTAS, PEGAMENTOS, SELLADO, TORNILLERIA, TUBERIA DE OPVC C-40 DE 1" PARA DESCARGA ETC. ) ALINEACION, TRAZO, LIMPIEZA, HERRAMIENTA, EQUIPO , MANO DE OBRA Y TODO LO NECESARIO PARA SU CORRECTA EJECUCION.</t>
    </r>
  </si>
  <si>
    <r>
      <rPr>
        <b/>
        <sz val="9"/>
        <rFont val="Calibri"/>
        <family val="2"/>
        <scheme val="minor"/>
      </rPr>
      <t xml:space="preserve">SUMINISTRO E INSTALACION DE UNIDAD MINI SPLIT  </t>
    </r>
    <r>
      <rPr>
        <b/>
        <u/>
        <sz val="9"/>
        <rFont val="Calibri"/>
        <family val="2"/>
        <scheme val="minor"/>
      </rPr>
      <t xml:space="preserve">DE RECUPERACION </t>
    </r>
    <r>
      <rPr>
        <b/>
        <sz val="9"/>
        <rFont val="Calibri"/>
        <family val="2"/>
        <scheme val="minor"/>
      </rPr>
      <t>DE 1 .5    A  2.0 TON.</t>
    </r>
    <r>
      <rPr>
        <sz val="9"/>
        <rFont val="Calibri"/>
        <family val="2"/>
        <scheme val="minor"/>
      </rPr>
      <t xml:space="preserve"> INCLUYE: MATERIALES DE CONSUMO ( CINTAS, PEGAMENTOS, SELLADO, TORNILLERIA, TUBERIA DE OPVC C-40 DE 1" PARA DESCARGA ETC. ) ALINEACION, TRAZO, LIMPIEZA, HERRAMIENTA, EQUIPO , MANO DE OBRA Y TODO LO NECESARIO PARA SU CORRETACTA EJECUCION.</t>
    </r>
  </si>
  <si>
    <t xml:space="preserve">  </t>
  </si>
  <si>
    <r>
      <rPr>
        <b/>
        <sz val="9"/>
        <color theme="1"/>
        <rFont val="Calibri"/>
        <family val="2"/>
        <scheme val="minor"/>
      </rPr>
      <t>PUERTA EXTERIOR  SENCILLA DE ALUMINIO NATURAL MARCA CUPRUM O SIMILAR DE 3" ESPESOR, EN CLARO DE  1.05  MTS. DE ANCHO X 2.20 MTS. DE ALTO,</t>
    </r>
    <r>
      <rPr>
        <sz val="9"/>
        <color theme="1"/>
        <rFont val="Calibri"/>
        <family val="2"/>
        <scheme val="minor"/>
      </rPr>
      <t xml:space="preserve">   Y DOS FIJOS LATERALES DE 1.12 MTS Y 1.16 MTS. CON ALTURA DE 2.20 MTS.  INCLUYE:  SUMINISTRO DE MATERIALES, FLETE, MANIOBRAS, INSTALACION, CHAPA DE SEGURIDAD, JALADERA, HERRAJES, EMPAQUES, PIVOTES,  EQUIPO, TORNILLERIA, ELEMENTOS DE FIJACION,  HERRAMIENTA,  MANO DE OBRA Y TODO LO NECESARIO PARA SU CORRECTA EJECUCION.</t>
    </r>
    <r>
      <rPr>
        <b/>
        <sz val="9"/>
        <color theme="1"/>
        <rFont val="Calibri"/>
        <family val="2"/>
        <scheme val="minor"/>
      </rPr>
      <t xml:space="preserve"> (P-05)</t>
    </r>
    <r>
      <rPr>
        <sz val="9"/>
        <color theme="1"/>
        <rFont val="Calibri"/>
        <family val="2"/>
        <scheme val="minor"/>
      </rPr>
      <t xml:space="preserve"> (VER DETALLE EN PLANOS) ( VERIFICAR MEDIDAS EN OBRA)</t>
    </r>
  </si>
  <si>
    <t>ACERO DE REFUERZO EN COLUMNAS, A BASE DE VARILLAS CORRUGADAS DE Fy=4,200 KG/CM2, AMARRADO EN EL LUGAR CON ALAMBRE RECOCIDO. INCLUYE: MATERIALES, CORTES, DESPERDICIOS, TRASLAPES (VER DETALLES DEL REFUERZO EN PLANOS), HABILITADO, COLOCACIÓN, ACARREOS, GANCHOS, SILLETAS,  HERRAMIENTA, EQUIPO, MANO DE OBRA Y TODO LO NECESARIOPARA SU CORRECTA EJECUCIÓN.</t>
  </si>
  <si>
    <t>CONCRETO PREMEZCLADO EN PLANTA DOSIFICADORA, PARA COLUMNAS CON ADITIVO SUPERFLUIDIZANTE Y/O REDUCTOR DE AGUA DE ALTO RANGO, DE F'c=250 KG/CM2, TMA 3/4", REVENIMIENTO MÍNIMO DE 18 CM, COLADO SEGÚN LAS NORMAS DEL ACI, CURADO CON MEMBRANA. INCLUYE: SUMINISTRO, BOMBEO, COLOCACIÓN, VIBRADO,  DESPERDICIOS, MANO DE OBRA, EQUIPO, HERRAMIENTA Y TODO LO NECESARIO PARA SU CORRECTA EJECUCIÓN.</t>
  </si>
  <si>
    <r>
      <rPr>
        <b/>
        <sz val="9"/>
        <color rgb="FF000000"/>
        <rFont val="Calibri"/>
        <family val="2"/>
      </rPr>
      <t xml:space="preserve">CASTILLO DE CONCRETO DE 15 X 20 CM, </t>
    </r>
    <r>
      <rPr>
        <sz val="9"/>
        <color rgb="FF000000"/>
        <rFont val="Calibri"/>
        <family val="2"/>
      </rPr>
      <t xml:space="preserve"> FABRICADO CON CONCRETO PREMEZCLADO EN PLANTA DOSIFICADORA DE F'C=250 KG/CM2, ARMADO CON 4 VRS. #4 Y ESTRIBOS DE #2 @20CM. INCLUYE: MATERIALES, CIMBRA, DESCIMBRA, CURADO DE CONCRETO, ACERO DE REFUERZO, CORTES, ALAMBRE RECOCIDO,  HERRAMIENTA, EQUIPO, ELEVACIONES, ACARREOS, ANDAMIAJES Y MANO DE OBRA</t>
    </r>
  </si>
  <si>
    <r>
      <rPr>
        <b/>
        <sz val="9"/>
        <color indexed="8"/>
        <rFont val="Calibri"/>
        <family val="2"/>
        <scheme val="minor"/>
      </rPr>
      <t>CERRAMIENTO DE CONCRETO DE 30 X 20CM,  FABRICADO CON CONCRETO PREMEZCLADO EN PLANTA DOSIFICADOR</t>
    </r>
    <r>
      <rPr>
        <sz val="9"/>
        <color indexed="8"/>
        <rFont val="Calibri"/>
        <family val="2"/>
        <scheme val="minor"/>
      </rPr>
      <t xml:space="preserve">A DE F'C=250 KG/CM2, ARMADO CON  6 VRS.# 4  Y ESTRIBOS DE ALAMBRON  # 2 @20CM. INCLUYE: MATERIALES, CIMBRA, DESCIMBRA, CURADO DE CONCRETO, ACERO DE REFUERZO, CORTES, ALAMBRE RECOCIDO,  HERRAMIENTA, EQUIPO, ELEVACIONES, ACARREOS, ANDAMIAJES Y MANO DE OBRA </t>
    </r>
  </si>
  <si>
    <r>
      <rPr>
        <b/>
        <sz val="9"/>
        <color indexed="8"/>
        <rFont val="Calibri"/>
        <family val="2"/>
        <scheme val="minor"/>
      </rPr>
      <t>MURO DE BLOCK DE CONCRETO DE 15X20X40 CM. ASENTADO CON MORTERO CEMENTO-ARENA PROP. 1:4.</t>
    </r>
    <r>
      <rPr>
        <sz val="9"/>
        <color indexed="8"/>
        <rFont val="Calibri"/>
        <family val="2"/>
        <scheme val="minor"/>
      </rPr>
      <t>,  INCLUYE: SUMINISTRO DE MATERIALES  HASTA EL LUGAR DE SU UTILIZACION, ACARREO, ELEVACIONES, ANDAMIAJES, TRAZOS, CORTES, DESPERDICIOS , RETIRO DE SOBRANTES FUERA DE LA OBRA, EQUIPO, HERRAMIENTA  Y MANO DE OBRA EN CUALQUIER NIVEL.</t>
    </r>
  </si>
  <si>
    <t>EXCAVACIONES EN ZANJA DE 0.30 MTS. X 0.45 MTS. X 48  MTS DE  LONGITUD  EN MATERIAL TIPO  II POR MEDIOS MECANICOS. INCLUYE: SOBRE EXCAVACION, EL AFINE DEL FONDO Y TALUDES DE LA EXCAVACIÓN, VOLUMEN MEDIDO EN SECCION, ACAMELLONAMIENTO DEL MATERIAL PARA SU POSTERIOR RETIRO, HERRAMIENTA, EQUIPO Y MANO DE OBRA.</t>
  </si>
  <si>
    <r>
      <t xml:space="preserve">RETIRO DE PUERTA  METALICA SENCILLA EN CLARO  DE  1.36 MTS. X 2.20 MTS. DE ALTURA SIN RECUPERACION  EN AREA DE ALMACÉN DE ATAUDES. </t>
    </r>
    <r>
      <rPr>
        <sz val="10"/>
        <rFont val="Calibri"/>
        <family val="2"/>
        <scheme val="minor"/>
      </rPr>
      <t>INCLUYE: CARGA Y RETIRO AL LUGAR INDICADO POR EL SUPERVISOR,   HERRAMIENTA, EQUIPO, MANIOBRAS Y TODO LO NECESARIO PARA A SU CORRECTA EJECUCION Y MANO DE OBRA.</t>
    </r>
  </si>
  <si>
    <t>B)FIRME CON LOSETA CERAMICA EN PASILLO DE ACCESO A CARROZA (ANTES DE LA REJA DE ACCESO AL PASILLO).</t>
  </si>
  <si>
    <r>
      <rPr>
        <b/>
        <sz val="9"/>
        <color theme="1"/>
        <rFont val="Calibri"/>
        <family val="2"/>
        <scheme val="minor"/>
      </rPr>
      <t>VENTANA CORREDIZA DE CANCEL DE ALUMINIO NATURAL DE 2" CON CRISTAL DE 6 MM</t>
    </r>
    <r>
      <rPr>
        <sz val="9"/>
        <color theme="1"/>
        <rFont val="Calibri"/>
        <family val="2"/>
        <scheme val="minor"/>
      </rPr>
      <t xml:space="preserve"> TRANSLUCIDO, MEDIDAS 4.14 MTS DE ANCHO X 2.20 MTS DE ALTO. INCLUYE: SUMINISTRO Y COLOCACION, MATERIALES, HERRAJES, ELEMENTOS DE FIJACIÓN, HERRAMIENTA, EQUIPO, MANO DE OBRA Y TODO LO NECESARIO PARA SU CORRECTA EJECUCIÓN. </t>
    </r>
    <r>
      <rPr>
        <b/>
        <sz val="9"/>
        <color theme="1"/>
        <rFont val="Calibri"/>
        <family val="2"/>
        <scheme val="minor"/>
      </rPr>
      <t>(V-04)</t>
    </r>
    <r>
      <rPr>
        <sz val="9"/>
        <color theme="1"/>
        <rFont val="Calibri"/>
        <family val="2"/>
        <scheme val="minor"/>
      </rPr>
      <t xml:space="preserve"> (VER DETALLE EN PLANOS) ( VERIFICAR MEDIDAS EN OBRA).</t>
    </r>
  </si>
  <si>
    <r>
      <rPr>
        <b/>
        <sz val="9"/>
        <rFont val="Calibri"/>
        <family val="2"/>
        <scheme val="minor"/>
      </rPr>
      <t>PINTURA VINIL-ACRILICA</t>
    </r>
    <r>
      <rPr>
        <sz val="9"/>
        <rFont val="Calibri"/>
        <family val="2"/>
        <scheme val="minor"/>
      </rPr>
      <t xml:space="preserve">  EN MUROS  MARCA COMEX LINEA VINIMEX TOTAL O SIMILAR DOS MANOS COLOR SEGUN MUESTRA . INCLUYE: SUMINISTRO DE  MATERIAL, , PROTECCIÓN A AREAS ADYACENTES, SELLADOR VINIL ACRÍLICO MARCA COMEX O SIMILAR, ANDAMIOS, DESPERDICIOS, HERRAMIENTA, EQUIPO, MATERIAL DE CONSUMO, MANO DE OBRA, LIMPIEZA  Y TODO LO NECESARIO PARA SU CORRECTA EJECUCIÓN.</t>
    </r>
  </si>
  <si>
    <r>
      <rPr>
        <b/>
        <sz val="9"/>
        <rFont val="Calibri"/>
        <family val="2"/>
        <scheme val="minor"/>
      </rPr>
      <t>PINTURA VINIL-ACRILICA</t>
    </r>
    <r>
      <rPr>
        <sz val="9"/>
        <rFont val="Calibri"/>
        <family val="2"/>
        <scheme val="minor"/>
      </rPr>
      <t xml:space="preserve">  EN CIELOS  MARCA COMEX LINEA VINIMEX TOTAL O SIMILAR DOS MANOS COLOR SEGUN MUESTRA. INCLUYE: SUMINISTRO DE  MATERIAL, , PROTECCIÓN A AREAS ADYACENTES, SELLADOR VINIL ACRÍLICO MARCA COMEX  O SIMILAR, ANDAMIOS, DESPERDICIOS, HERRAMIENTA, EQUIPO, MATERIAL DE CONSUMO, MANO DE OBRA, LIMPIEZA  Y TODO LO NECESARIO PARA SU CORRECTA EJECUCIÓN.</t>
    </r>
  </si>
  <si>
    <t>FIRMES, RAMPA Y PLACAS DE BARRA.</t>
  </si>
  <si>
    <r>
      <rPr>
        <b/>
        <sz val="9"/>
        <color indexed="8"/>
        <rFont val="Calibri"/>
        <family val="2"/>
        <scheme val="minor"/>
      </rPr>
      <t>RAMPA EN PASILLO DE CARROZA (EN LOS ESCALONES) DE 3.94 MTS. DE ANCHO X 1.30 MTS. DE LONGITUD Y  10 CM DE ESPESOR DE CONCRETO PREMEZCLADO EN PLANTA</t>
    </r>
    <r>
      <rPr>
        <sz val="9"/>
        <color indexed="8"/>
        <rFont val="Calibri"/>
        <family val="2"/>
        <scheme val="minor"/>
      </rPr>
      <t>, F'c=150 KG/CM2, T.M.A. 3/4" ARMADA, CON MALLA ELECTROSOLDADA 6X6-10/10,  ACABADO INTEGRAL AL COLADO  RAYADO, SUPERFICIE ANTIDERRAPANTE INCLUYE: MATERIALES, EXCAVACIÓN, CIMBRA, DESCIMBRA, DEMOLICION DE ESCALONES EXISTENTES, COMPENSACION Y NIVELACION DEL TERRENO, COMPACTADO DE LA SUPERFICIE AL 95% DE SU PVSM, CURADO CON MEMBRANA, HERRAMIENTA,  MANO DE OBRA,  EQUIPO Y TODO LO NECESARIO PARA SU CORRECTA EJECUCION.</t>
    </r>
  </si>
  <si>
    <t>5.12</t>
  </si>
  <si>
    <t>A) FIRME DE BANQUETAS Y  ESTACIONAMIENTO.</t>
  </si>
  <si>
    <r>
      <rPr>
        <b/>
        <sz val="9"/>
        <color theme="1"/>
        <rFont val="Calibri"/>
        <family val="2"/>
        <scheme val="minor"/>
      </rPr>
      <t>FIRME 10CM DE ESPESOR ACABADO ESCOBILLADO , DE CONCRETO PREMEZCLADO EN PLANTA DOSIFICADOR</t>
    </r>
    <r>
      <rPr>
        <sz val="9"/>
        <color theme="1"/>
        <rFont val="Calibri"/>
        <family val="2"/>
        <scheme val="minor"/>
      </rPr>
      <t>A EN AREA DE ESTACIONAMIENTO Y BANQUETA  DE F'C=150 KG/CM2, TAMAÑO  MÁXIMO DE AGREGADO DE 19 MM, REFORZADO CON MALLA ELECTROSOLDADA 6-6-10/10, . COLADO CON JUNTAS DE DILATACIÓN  SEGÚN ESPECIFICACIONES DE PROYECTO. INCLUYE: AFINE DE MATERIAL DESCUBIERTO Y COMPACTADO AL 95% DE SU P.V.S.M., SUMINISTRO DE MATERIALES, TRANSPORTE, BOMBEO, COLOCACIÓN, VIBRADO, CURADO, AGUA, CIMBRA Y DESCIMBRA, CORTES, DESPERDICIOS, TRASLAPES, ALAMBRE, SILLETAS, HERRAMIENTA, PRUEBAS DE LABORATORIO, JUNTAS, EQUIPO Y MANO DE OBRA.</t>
    </r>
  </si>
  <si>
    <r>
      <rPr>
        <b/>
        <sz val="9"/>
        <color theme="1"/>
        <rFont val="Calibri"/>
        <family val="2"/>
        <scheme val="minor"/>
      </rPr>
      <t>PUERTA PARA SALIDA A EXTERIOR DE MADERA EN CLARO  DE 1.00 M.  DE ANCHO X 2.20 M.  DE ALTO</t>
    </r>
    <r>
      <rPr>
        <sz val="9"/>
        <color theme="1"/>
        <rFont val="Calibri"/>
        <family val="2"/>
        <scheme val="minor"/>
      </rPr>
      <t xml:space="preserve">.  TIPO TAMBOR BANAK DE 6 MM.  TERMINADA CON MANCHA, COLOR CAOBA, SELLADOR Y LACA POLIESTER TRANSPARENTE, MARCA POLYFORM.  INCLUYE: SUMINISTRO DE MATERIALES, FLETE, MANIOBRAS, INSTALACION,  MARCO DE MADERA DE 6" X 4" , CHAPA DE MANIJA MARCA YALE CON LLAVE, BOTON Y CERROJO DE SEGURIDAD ACABADO LATON ANTIGUO O SIMILAR, EQUIPO, TORNILLERIA, ELEMENTOS DE FIJACION, HERRAMIENTA, EQUIPO, MANO DE OBRA Y TODO LO NECESARIO PARA SU CORRECTA EJECUCION. </t>
    </r>
    <r>
      <rPr>
        <b/>
        <sz val="9"/>
        <color theme="1"/>
        <rFont val="Calibri"/>
        <family val="2"/>
        <scheme val="minor"/>
      </rPr>
      <t>(P-02)</t>
    </r>
    <r>
      <rPr>
        <sz val="9"/>
        <color theme="1"/>
        <rFont val="Calibri"/>
        <family val="2"/>
        <scheme val="minor"/>
      </rPr>
      <t xml:space="preserve"> (VER DETALLE EN PLANOS) ( VERIFICAR MEDIDAD EN OBRA)</t>
    </r>
  </si>
  <si>
    <r>
      <rPr>
        <b/>
        <sz val="9"/>
        <color theme="1"/>
        <rFont val="Calibri"/>
        <family val="2"/>
        <scheme val="minor"/>
      </rPr>
      <t>PUERTA  DOBLE  DE MADERA EN CLARO  DE 1.65 M.  DE ANCHO X 2.20 M.  DE ALTO</t>
    </r>
    <r>
      <rPr>
        <sz val="9"/>
        <color theme="1"/>
        <rFont val="Calibri"/>
        <family val="2"/>
        <scheme val="minor"/>
      </rPr>
      <t xml:space="preserve">.  TIPO TAMBOR BANAK DE 6 MM.  TERMINADA CON MANCHA, COLOR CAOBA, SELLADOR Y LACA POLIESTER TRANSPARENTE, MARCA POLYFORM EN ALMACEN DE ATAUDES.INCLUYE: SUMINISTRO DE MATERIALES, FLETE, MANIOBRAS, INSTALACION,  MARCO DE MADERA DE 6" X 4" , CHAPA DE MANIJA MARCA YALE CON LLAVE, BOTON Y CERROJO DE SEGURIDAD ACABADO LATON ANTIGUO O SIMILAR, EQUIPO, TORNILLERIA, ELEMENTOS DE FIJACION, HERRAMIENTA, EQUIPO, MANO DE OBRA Y TODO LO NECESARIO PARA SU CORRECTA EJECUCION. </t>
    </r>
    <r>
      <rPr>
        <b/>
        <sz val="9"/>
        <color theme="1"/>
        <rFont val="Calibri"/>
        <family val="2"/>
        <scheme val="minor"/>
      </rPr>
      <t>(P-07)</t>
    </r>
    <r>
      <rPr>
        <sz val="9"/>
        <color theme="1"/>
        <rFont val="Calibri"/>
        <family val="2"/>
        <scheme val="minor"/>
      </rPr>
      <t xml:space="preserve"> (VER DETALLE EN PLANOS) ( VERIFICAR MEDIDAD EN OBRA)</t>
    </r>
  </si>
  <si>
    <t>LUMINARIA DE EXTERIOR PARA SOBREPONER EN MUROS, FABRICADO CON CUERPO DE POLICARBONATO Y REFRACTOR DE ACRILICO. INCLUYE:LAMPARA FLUORESCENTE AUTOBALASTRADA BASE E26 DE 13 W. PUEDE CONECTARSE A CORRIENTE COMUN ( 127 V.)</t>
  </si>
  <si>
    <t xml:space="preserve">B) EN CLARO DE 1.77 MTS. X 2.20 MTS. DE ALTURA </t>
  </si>
  <si>
    <t>D) EN MURO NUEVO DE ALMACEN DE ATAUDES (DOS CARAS).</t>
  </si>
  <si>
    <t>PROYECTO        : CONSTRUCCION Y MEJORAS DE CAPILLAS VELATORIAS</t>
  </si>
  <si>
    <t>OBRA                  :  CONSTRUCCION Y MEJORAS DE CAPILLAS VELATORIAS</t>
  </si>
  <si>
    <t xml:space="preserve">UBICACION        :  CALLE HIDALGO ESQUINA  CALLE 5 DE MAYO </t>
  </si>
  <si>
    <t>MUNICIPIO         :  CIENEGA DE FLORES , N.L.</t>
  </si>
  <si>
    <t>FECHA  30-oct-2017</t>
  </si>
  <si>
    <t>ANEXO E3</t>
  </si>
  <si>
    <t>JUNTA</t>
  </si>
  <si>
    <t>SINL.CPE-089-2017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</si>
</sst>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  <numFmt numFmtId="170" formatCode="dd\-mmm\-yy_)"/>
    <numFmt numFmtId="171" formatCode="#,##0.0"/>
    <numFmt numFmtId="172" formatCode="General_)"/>
  </numFmts>
  <fonts count="7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name val="Arial"/>
      <family val="2"/>
    </font>
    <font>
      <sz val="8"/>
      <name val="Arial"/>
      <family val="2"/>
    </font>
    <font>
      <b/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9"/>
      <color theme="1"/>
      <name val="Arial"/>
      <family val="2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Calibri"/>
      <family val="2"/>
      <scheme val="minor"/>
    </font>
    <font>
      <sz val="10"/>
      <color rgb="FFFF0000"/>
      <name val="Arial"/>
      <family val="2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rgb="FF000000"/>
      <name val="Calibri"/>
      <family val="2"/>
    </font>
    <font>
      <b/>
      <sz val="11"/>
      <color theme="0"/>
      <name val="Arial"/>
      <family val="2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Arial"/>
      <family val="2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color rgb="FF000000"/>
      <name val="Calibri"/>
      <family val="2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sz val="9"/>
      <color theme="0"/>
      <name val="Calibri"/>
      <family val="2"/>
      <scheme val="minor"/>
    </font>
    <font>
      <sz val="8"/>
      <color theme="0"/>
      <name val="Arial"/>
      <family val="2"/>
    </font>
    <font>
      <sz val="9"/>
      <color theme="0"/>
      <name val="Arial"/>
      <family val="2"/>
    </font>
    <font>
      <b/>
      <sz val="14"/>
      <color theme="1"/>
      <name val="Calibri"/>
      <family val="2"/>
      <scheme val="minor"/>
    </font>
    <font>
      <sz val="9"/>
      <name val="Arial"/>
      <family val="2"/>
    </font>
    <font>
      <b/>
      <u/>
      <sz val="9"/>
      <name val="Calibri"/>
      <family val="2"/>
      <scheme val="minor"/>
    </font>
    <font>
      <sz val="9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4144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39" fontId="2" fillId="0" borderId="0"/>
    <xf numFmtId="39" fontId="2" fillId="0" borderId="0"/>
  </cellStyleXfs>
  <cellXfs count="400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" fontId="5" fillId="0" borderId="0" xfId="0" applyNumberFormat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>
      <alignment horizontal="center" vertical="top" wrapText="1"/>
    </xf>
    <xf numFmtId="4" fontId="13" fillId="0" borderId="0" xfId="0" applyNumberFormat="1" applyFont="1" applyAlignment="1">
      <alignment horizontal="right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44" fontId="6" fillId="0" borderId="0" xfId="1" applyFont="1" applyAlignment="1" applyProtection="1">
      <alignment horizontal="right" vertical="top" wrapText="1"/>
      <protection locked="0"/>
    </xf>
    <xf numFmtId="4" fontId="6" fillId="0" borderId="0" xfId="0" applyNumberFormat="1" applyFont="1" applyAlignment="1" applyProtection="1">
      <alignment vertical="top" wrapText="1"/>
      <protection locked="0"/>
    </xf>
    <xf numFmtId="39" fontId="5" fillId="0" borderId="0" xfId="2" applyFont="1" applyBorder="1" applyAlignment="1" applyProtection="1">
      <alignment vertical="top" wrapText="1"/>
    </xf>
    <xf numFmtId="4" fontId="7" fillId="0" borderId="1" xfId="0" applyNumberFormat="1" applyFont="1" applyBorder="1" applyAlignment="1">
      <alignment vertical="top" wrapText="1"/>
    </xf>
    <xf numFmtId="4" fontId="7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44" fontId="14" fillId="0" borderId="0" xfId="1" applyFont="1" applyAlignment="1">
      <alignment vertical="top" wrapText="1"/>
    </xf>
    <xf numFmtId="170" fontId="0" fillId="0" borderId="0" xfId="0" applyNumberFormat="1" applyAlignment="1" applyProtection="1">
      <alignment vertical="top" wrapText="1"/>
    </xf>
    <xf numFmtId="0" fontId="26" fillId="0" borderId="0" xfId="0" applyFont="1" applyAlignment="1">
      <alignment horizontal="right" vertical="top" wrapText="1"/>
    </xf>
    <xf numFmtId="0" fontId="25" fillId="0" borderId="0" xfId="0" applyFont="1" applyFill="1" applyBorder="1" applyAlignment="1" applyProtection="1">
      <alignment horizontal="right" vertical="top" wrapText="1"/>
    </xf>
    <xf numFmtId="0" fontId="9" fillId="0" borderId="0" xfId="0" applyFont="1" applyBorder="1" applyAlignment="1">
      <alignment vertical="top" wrapText="1"/>
    </xf>
    <xf numFmtId="0" fontId="13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vertical="top"/>
    </xf>
    <xf numFmtId="0" fontId="9" fillId="0" borderId="0" xfId="0" applyFont="1" applyBorder="1" applyAlignment="1">
      <alignment horizontal="center" vertical="top" wrapText="1"/>
    </xf>
    <xf numFmtId="44" fontId="13" fillId="0" borderId="0" xfId="1" applyFont="1" applyFill="1" applyBorder="1" applyAlignment="1" applyProtection="1">
      <alignment horizontal="right" vertical="top" wrapText="1"/>
    </xf>
    <xf numFmtId="0" fontId="32" fillId="0" borderId="0" xfId="0" applyFont="1" applyFill="1" applyBorder="1" applyAlignment="1" applyProtection="1">
      <alignment horizontal="center" vertical="top" wrapText="1"/>
    </xf>
    <xf numFmtId="44" fontId="28" fillId="0" borderId="0" xfId="1" applyFont="1" applyFill="1" applyBorder="1" applyAlignment="1" applyProtection="1">
      <alignment horizontal="right" vertical="top" wrapText="1"/>
    </xf>
    <xf numFmtId="4" fontId="13" fillId="0" borderId="0" xfId="29138" applyNumberFormat="1" applyFont="1" applyFill="1" applyBorder="1" applyAlignment="1">
      <alignment horizontal="center" vertical="top" wrapText="1"/>
    </xf>
    <xf numFmtId="4" fontId="30" fillId="0" borderId="0" xfId="29138" applyNumberFormat="1" applyFont="1" applyFill="1" applyBorder="1" applyAlignment="1">
      <alignment vertical="top"/>
    </xf>
    <xf numFmtId="0" fontId="34" fillId="2" borderId="2" xfId="0" applyFont="1" applyFill="1" applyBorder="1" applyAlignment="1">
      <alignment horizontal="center" vertical="top" wrapText="1"/>
    </xf>
    <xf numFmtId="0" fontId="34" fillId="2" borderId="3" xfId="0" applyFont="1" applyFill="1" applyBorder="1" applyAlignment="1">
      <alignment horizontal="center" vertical="top" wrapText="1"/>
    </xf>
    <xf numFmtId="4" fontId="34" fillId="2" borderId="3" xfId="0" applyNumberFormat="1" applyFont="1" applyFill="1" applyBorder="1" applyAlignment="1">
      <alignment horizontal="center" vertical="top" wrapText="1"/>
    </xf>
    <xf numFmtId="44" fontId="34" fillId="2" borderId="3" xfId="1" applyFont="1" applyFill="1" applyBorder="1" applyAlignment="1" applyProtection="1">
      <alignment horizontal="center" vertical="top" wrapText="1"/>
      <protection locked="0"/>
    </xf>
    <xf numFmtId="4" fontId="34" fillId="2" borderId="3" xfId="0" applyNumberFormat="1" applyFont="1" applyFill="1" applyBorder="1" applyAlignment="1" applyProtection="1">
      <alignment horizontal="center" vertical="top" wrapText="1"/>
      <protection locked="0"/>
    </xf>
    <xf numFmtId="44" fontId="34" fillId="2" borderId="3" xfId="1" applyFont="1" applyFill="1" applyBorder="1" applyAlignment="1">
      <alignment horizontal="center" vertical="top" wrapText="1"/>
    </xf>
    <xf numFmtId="4" fontId="9" fillId="0" borderId="0" xfId="0" applyNumberFormat="1" applyFont="1" applyBorder="1" applyAlignment="1">
      <alignment vertical="top"/>
    </xf>
    <xf numFmtId="0" fontId="0" fillId="0" borderId="0" xfId="0" applyFill="1" applyBorder="1" applyAlignment="1">
      <alignment vertical="top" wrapText="1"/>
    </xf>
    <xf numFmtId="0" fontId="1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1" fontId="13" fillId="0" borderId="0" xfId="34143" applyNumberFormat="1" applyFont="1" applyFill="1" applyBorder="1" applyAlignment="1">
      <alignment horizontal="center" vertical="top"/>
    </xf>
    <xf numFmtId="4" fontId="4" fillId="0" borderId="0" xfId="0" applyNumberFormat="1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4" fontId="3" fillId="0" borderId="0" xfId="0" applyNumberFormat="1" applyFont="1" applyBorder="1" applyAlignment="1">
      <alignment horizontal="right" vertical="top" wrapText="1"/>
    </xf>
    <xf numFmtId="4" fontId="9" fillId="0" borderId="0" xfId="0" applyNumberFormat="1" applyFont="1" applyBorder="1" applyAlignment="1">
      <alignment horizontal="right" vertical="top" wrapText="1"/>
    </xf>
    <xf numFmtId="4" fontId="3" fillId="0" borderId="0" xfId="0" applyNumberFormat="1" applyFont="1" applyBorder="1" applyAlignment="1">
      <alignment vertical="top" wrapText="1"/>
    </xf>
    <xf numFmtId="44" fontId="9" fillId="0" borderId="0" xfId="1" applyFont="1" applyBorder="1" applyAlignment="1" applyProtection="1">
      <alignment horizontal="right" vertical="top" wrapText="1"/>
      <protection locked="0"/>
    </xf>
    <xf numFmtId="4" fontId="3" fillId="0" borderId="0" xfId="0" applyNumberFormat="1" applyFont="1" applyBorder="1" applyAlignment="1" applyProtection="1">
      <alignment vertical="top" wrapText="1"/>
      <protection locked="0"/>
    </xf>
    <xf numFmtId="44" fontId="6" fillId="0" borderId="0" xfId="1" applyFont="1" applyBorder="1" applyAlignment="1">
      <alignment horizontal="right" vertical="top" wrapText="1"/>
    </xf>
    <xf numFmtId="44" fontId="9" fillId="0" borderId="0" xfId="1" applyFont="1" applyBorder="1" applyAlignment="1">
      <alignment horizontal="right" vertical="top" wrapText="1"/>
    </xf>
    <xf numFmtId="0" fontId="23" fillId="0" borderId="0" xfId="0" applyFont="1" applyBorder="1" applyAlignment="1">
      <alignment horizontal="justify" vertical="top" wrapText="1"/>
    </xf>
    <xf numFmtId="44" fontId="24" fillId="0" borderId="0" xfId="1" applyFont="1" applyBorder="1" applyAlignment="1">
      <alignment horizontal="right" vertical="top" wrapText="1"/>
    </xf>
    <xf numFmtId="172" fontId="13" fillId="0" borderId="0" xfId="34142" applyNumberFormat="1" applyFont="1" applyBorder="1" applyAlignment="1" applyProtection="1">
      <alignment horizontal="center" vertical="top" wrapText="1"/>
    </xf>
    <xf numFmtId="2" fontId="13" fillId="0" borderId="0" xfId="0" applyNumberFormat="1" applyFont="1" applyBorder="1" applyAlignment="1">
      <alignment horizontal="right" vertical="top" wrapText="1"/>
    </xf>
    <xf numFmtId="4" fontId="13" fillId="0" borderId="0" xfId="0" applyNumberFormat="1" applyFont="1" applyBorder="1" applyAlignment="1">
      <alignment vertical="top" wrapText="1"/>
    </xf>
    <xf numFmtId="44" fontId="3" fillId="0" borderId="0" xfId="1" applyFont="1" applyBorder="1" applyAlignment="1">
      <alignment horizontal="right" vertical="top" wrapText="1"/>
    </xf>
    <xf numFmtId="4" fontId="13" fillId="3" borderId="0" xfId="0" applyNumberFormat="1" applyFont="1" applyFill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39" fillId="4" borderId="0" xfId="0" applyFont="1" applyFill="1" applyBorder="1" applyAlignment="1">
      <alignment horizontal="center" vertical="top" wrapText="1"/>
    </xf>
    <xf numFmtId="0" fontId="40" fillId="4" borderId="0" xfId="0" applyFont="1" applyFill="1" applyBorder="1" applyAlignment="1">
      <alignment horizontal="center" vertical="top" wrapText="1"/>
    </xf>
    <xf numFmtId="4" fontId="40" fillId="4" borderId="0" xfId="0" applyNumberFormat="1" applyFont="1" applyFill="1" applyBorder="1" applyAlignment="1">
      <alignment vertical="top" wrapText="1"/>
    </xf>
    <xf numFmtId="44" fontId="40" fillId="4" borderId="0" xfId="1" applyFont="1" applyFill="1" applyBorder="1" applyAlignment="1" applyProtection="1">
      <alignment horizontal="right" vertical="top" wrapText="1"/>
    </xf>
    <xf numFmtId="0" fontId="41" fillId="4" borderId="0" xfId="0" applyFont="1" applyFill="1" applyBorder="1" applyAlignment="1" applyProtection="1">
      <alignment horizontal="right" vertical="top" wrapText="1"/>
    </xf>
    <xf numFmtId="0" fontId="13" fillId="5" borderId="0" xfId="0" applyFont="1" applyFill="1" applyBorder="1" applyAlignment="1">
      <alignment horizontal="center" vertical="top" wrapText="1"/>
    </xf>
    <xf numFmtId="4" fontId="13" fillId="5" borderId="0" xfId="0" applyNumberFormat="1" applyFont="1" applyFill="1" applyBorder="1" applyAlignment="1">
      <alignment vertical="top" wrapText="1"/>
    </xf>
    <xf numFmtId="44" fontId="13" fillId="5" borderId="0" xfId="1" applyFont="1" applyFill="1" applyBorder="1" applyAlignment="1" applyProtection="1">
      <alignment horizontal="right" vertical="top" wrapText="1"/>
    </xf>
    <xf numFmtId="0" fontId="25" fillId="5" borderId="0" xfId="0" applyFont="1" applyFill="1" applyBorder="1" applyAlignment="1" applyProtection="1">
      <alignment horizontal="right" vertical="top" wrapText="1"/>
    </xf>
    <xf numFmtId="0" fontId="9" fillId="6" borderId="0" xfId="0" applyFont="1" applyFill="1" applyBorder="1" applyAlignment="1">
      <alignment vertical="top" wrapText="1"/>
    </xf>
    <xf numFmtId="0" fontId="13" fillId="6" borderId="0" xfId="0" applyFont="1" applyFill="1" applyBorder="1" applyAlignment="1">
      <alignment horizontal="center" vertical="top" wrapText="1"/>
    </xf>
    <xf numFmtId="4" fontId="13" fillId="6" borderId="0" xfId="0" applyNumberFormat="1" applyFont="1" applyFill="1" applyBorder="1" applyAlignment="1">
      <alignment vertical="top" wrapText="1"/>
    </xf>
    <xf numFmtId="44" fontId="13" fillId="6" borderId="0" xfId="1" applyFont="1" applyFill="1" applyBorder="1" applyAlignment="1" applyProtection="1">
      <alignment horizontal="right" vertical="top" wrapText="1"/>
    </xf>
    <xf numFmtId="0" fontId="25" fillId="6" borderId="0" xfId="0" applyFont="1" applyFill="1" applyBorder="1" applyAlignment="1" applyProtection="1">
      <alignment horizontal="right" vertical="top" wrapText="1"/>
    </xf>
    <xf numFmtId="0" fontId="9" fillId="6" borderId="0" xfId="0" applyFont="1" applyFill="1" applyBorder="1" applyAlignment="1">
      <alignment horizontal="center" vertical="top" wrapText="1"/>
    </xf>
    <xf numFmtId="0" fontId="38" fillId="4" borderId="0" xfId="0" applyFont="1" applyFill="1" applyBorder="1" applyAlignment="1">
      <alignment horizontal="center" vertical="top" wrapText="1"/>
    </xf>
    <xf numFmtId="0" fontId="39" fillId="4" borderId="0" xfId="0" applyFont="1" applyFill="1" applyBorder="1" applyAlignment="1">
      <alignment vertical="top" wrapText="1"/>
    </xf>
    <xf numFmtId="4" fontId="5" fillId="3" borderId="0" xfId="0" applyNumberFormat="1" applyFont="1" applyFill="1" applyBorder="1" applyAlignment="1">
      <alignment vertical="top" wrapText="1"/>
    </xf>
    <xf numFmtId="0" fontId="42" fillId="0" borderId="0" xfId="0" applyFont="1" applyFill="1" applyBorder="1" applyAlignment="1" applyProtection="1">
      <alignment horizontal="right" vertical="top" wrapText="1"/>
    </xf>
    <xf numFmtId="0" fontId="38" fillId="4" borderId="0" xfId="0" applyFont="1" applyFill="1" applyBorder="1" applyAlignment="1">
      <alignment vertical="top" wrapText="1"/>
    </xf>
    <xf numFmtId="4" fontId="38" fillId="4" borderId="0" xfId="0" applyNumberFormat="1" applyFont="1" applyFill="1" applyBorder="1" applyAlignment="1">
      <alignment vertical="top" wrapText="1"/>
    </xf>
    <xf numFmtId="0" fontId="43" fillId="4" borderId="0" xfId="0" applyFont="1" applyFill="1" applyBorder="1" applyAlignment="1" applyProtection="1">
      <alignment horizontal="right" vertical="top" wrapText="1"/>
    </xf>
    <xf numFmtId="0" fontId="8" fillId="6" borderId="0" xfId="0" applyFont="1" applyFill="1" applyBorder="1" applyAlignment="1">
      <alignment vertical="top" wrapText="1"/>
    </xf>
    <xf numFmtId="4" fontId="5" fillId="6" borderId="0" xfId="0" applyNumberFormat="1" applyFont="1" applyFill="1" applyBorder="1" applyAlignment="1">
      <alignment vertical="top" wrapText="1"/>
    </xf>
    <xf numFmtId="44" fontId="5" fillId="6" borderId="0" xfId="1" applyFont="1" applyFill="1" applyBorder="1" applyAlignment="1" applyProtection="1">
      <alignment horizontal="right" vertical="top" wrapText="1"/>
    </xf>
    <xf numFmtId="0" fontId="42" fillId="6" borderId="0" xfId="0" applyFont="1" applyFill="1" applyBorder="1" applyAlignment="1" applyProtection="1">
      <alignment horizontal="right" vertical="top" wrapText="1"/>
    </xf>
    <xf numFmtId="0" fontId="8" fillId="3" borderId="0" xfId="0" applyFont="1" applyFill="1" applyBorder="1" applyAlignment="1">
      <alignment vertical="top" wrapText="1"/>
    </xf>
    <xf numFmtId="0" fontId="42" fillId="3" borderId="0" xfId="0" applyFont="1" applyFill="1" applyBorder="1" applyAlignment="1" applyProtection="1">
      <alignment horizontal="right" vertical="top" wrapText="1"/>
    </xf>
    <xf numFmtId="0" fontId="44" fillId="4" borderId="0" xfId="0" applyFont="1" applyFill="1" applyBorder="1" applyAlignment="1">
      <alignment horizontal="center" vertical="top" wrapText="1"/>
    </xf>
    <xf numFmtId="0" fontId="44" fillId="4" borderId="0" xfId="0" applyFont="1" applyFill="1" applyBorder="1" applyAlignment="1">
      <alignment vertical="top" wrapText="1"/>
    </xf>
    <xf numFmtId="4" fontId="44" fillId="4" borderId="0" xfId="0" applyNumberFormat="1" applyFont="1" applyFill="1" applyBorder="1" applyAlignment="1">
      <alignment vertical="top" wrapText="1"/>
    </xf>
    <xf numFmtId="0" fontId="37" fillId="4" borderId="0" xfId="0" applyFont="1" applyFill="1" applyBorder="1" applyAlignment="1">
      <alignment vertical="top" wrapText="1"/>
    </xf>
    <xf numFmtId="0" fontId="6" fillId="6" borderId="0" xfId="0" applyFont="1" applyFill="1" applyBorder="1" applyAlignment="1">
      <alignment vertical="top" wrapText="1"/>
    </xf>
    <xf numFmtId="0" fontId="0" fillId="6" borderId="0" xfId="0" applyFill="1" applyBorder="1" applyAlignment="1">
      <alignment vertical="top" wrapText="1"/>
    </xf>
    <xf numFmtId="0" fontId="4" fillId="4" borderId="0" xfId="0" applyFont="1" applyFill="1" applyBorder="1" applyAlignment="1">
      <alignment vertical="top" wrapText="1"/>
    </xf>
    <xf numFmtId="4" fontId="4" fillId="4" borderId="0" xfId="0" applyNumberFormat="1" applyFont="1" applyFill="1" applyBorder="1" applyAlignment="1">
      <alignment vertical="top" wrapText="1"/>
    </xf>
    <xf numFmtId="0" fontId="25" fillId="4" borderId="0" xfId="0" applyFont="1" applyFill="1" applyBorder="1" applyAlignment="1" applyProtection="1">
      <alignment horizontal="right" vertical="top" wrapText="1"/>
    </xf>
    <xf numFmtId="4" fontId="13" fillId="6" borderId="0" xfId="0" applyNumberFormat="1" applyFont="1" applyFill="1" applyBorder="1" applyAlignment="1" applyProtection="1">
      <alignment vertical="top" wrapText="1"/>
      <protection locked="0"/>
    </xf>
    <xf numFmtId="0" fontId="27" fillId="6" borderId="0" xfId="0" applyFont="1" applyFill="1" applyBorder="1" applyAlignment="1">
      <alignment vertical="top" wrapText="1"/>
    </xf>
    <xf numFmtId="44" fontId="30" fillId="6" borderId="0" xfId="1" applyFont="1" applyFill="1" applyBorder="1" applyAlignment="1" applyProtection="1">
      <alignment horizontal="right" vertical="top" wrapText="1"/>
    </xf>
    <xf numFmtId="0" fontId="25" fillId="3" borderId="0" xfId="0" applyFont="1" applyFill="1" applyBorder="1" applyAlignment="1" applyProtection="1">
      <alignment horizontal="right" vertical="top" wrapText="1"/>
    </xf>
    <xf numFmtId="0" fontId="41" fillId="3" borderId="0" xfId="0" applyFont="1" applyFill="1" applyBorder="1" applyAlignment="1" applyProtection="1">
      <alignment horizontal="right" vertical="top" wrapText="1"/>
    </xf>
    <xf numFmtId="0" fontId="48" fillId="0" borderId="0" xfId="0" applyFont="1" applyFill="1" applyBorder="1" applyAlignment="1" applyProtection="1">
      <alignment horizontal="center" vertical="top" wrapText="1"/>
    </xf>
    <xf numFmtId="0" fontId="36" fillId="0" borderId="0" xfId="0" applyFont="1" applyBorder="1" applyAlignment="1">
      <alignment horizontal="center" vertical="top" wrapText="1"/>
    </xf>
    <xf numFmtId="0" fontId="46" fillId="4" borderId="0" xfId="0" applyFont="1" applyFill="1" applyBorder="1" applyAlignment="1" applyProtection="1">
      <alignment horizontal="center" vertical="top" wrapText="1"/>
    </xf>
    <xf numFmtId="0" fontId="49" fillId="4" borderId="0" xfId="0" applyFont="1" applyFill="1" applyBorder="1" applyAlignment="1" applyProtection="1">
      <alignment horizontal="right" vertical="top" wrapText="1"/>
    </xf>
    <xf numFmtId="0" fontId="32" fillId="6" borderId="0" xfId="0" applyFont="1" applyFill="1" applyBorder="1" applyAlignment="1" applyProtection="1">
      <alignment horizontal="center" vertical="top" wrapText="1"/>
    </xf>
    <xf numFmtId="4" fontId="9" fillId="4" borderId="0" xfId="0" applyNumberFormat="1" applyFont="1" applyFill="1" applyBorder="1" applyAlignment="1">
      <alignment vertical="top"/>
    </xf>
    <xf numFmtId="44" fontId="13" fillId="4" borderId="0" xfId="1" applyFont="1" applyFill="1" applyBorder="1" applyAlignment="1" applyProtection="1">
      <alignment horizontal="right" vertical="top" wrapText="1"/>
    </xf>
    <xf numFmtId="1" fontId="50" fillId="4" borderId="0" xfId="34143" applyNumberFormat="1" applyFont="1" applyFill="1" applyBorder="1" applyAlignment="1">
      <alignment horizontal="center" vertical="top"/>
    </xf>
    <xf numFmtId="1" fontId="12" fillId="0" borderId="0" xfId="34143" applyNumberFormat="1" applyFont="1" applyFill="1" applyBorder="1" applyAlignment="1">
      <alignment horizontal="center" vertical="top"/>
    </xf>
    <xf numFmtId="44" fontId="45" fillId="0" borderId="0" xfId="1" applyFont="1" applyBorder="1" applyAlignment="1">
      <alignment horizontal="right" vertical="top" wrapText="1"/>
    </xf>
    <xf numFmtId="4" fontId="54" fillId="4" borderId="0" xfId="29138" applyNumberFormat="1" applyFont="1" applyFill="1" applyBorder="1" applyAlignment="1">
      <alignment horizontal="center" vertical="top" wrapText="1"/>
    </xf>
    <xf numFmtId="44" fontId="54" fillId="4" borderId="0" xfId="1" applyFont="1" applyFill="1" applyBorder="1" applyAlignment="1" applyProtection="1">
      <alignment horizontal="right" vertical="top" wrapText="1"/>
    </xf>
    <xf numFmtId="0" fontId="55" fillId="4" borderId="0" xfId="0" applyFont="1" applyFill="1" applyBorder="1" applyAlignment="1" applyProtection="1">
      <alignment horizontal="right" vertical="top" wrapText="1"/>
    </xf>
    <xf numFmtId="4" fontId="9" fillId="0" borderId="0" xfId="0" applyNumberFormat="1" applyFont="1" applyBorder="1" applyAlignment="1">
      <alignment vertical="top" wrapText="1"/>
    </xf>
    <xf numFmtId="4" fontId="30" fillId="6" borderId="0" xfId="0" applyNumberFormat="1" applyFont="1" applyFill="1" applyBorder="1" applyAlignment="1">
      <alignment vertical="top" wrapText="1"/>
    </xf>
    <xf numFmtId="4" fontId="54" fillId="4" borderId="0" xfId="0" applyNumberFormat="1" applyFont="1" applyFill="1" applyBorder="1" applyAlignment="1">
      <alignment vertical="top" wrapText="1"/>
    </xf>
    <xf numFmtId="4" fontId="13" fillId="0" borderId="0" xfId="0" applyNumberFormat="1" applyFont="1" applyFill="1" applyBorder="1" applyAlignment="1">
      <alignment vertical="top" wrapText="1"/>
    </xf>
    <xf numFmtId="0" fontId="31" fillId="0" borderId="0" xfId="0" applyFont="1" applyBorder="1" applyAlignment="1">
      <alignment horizontal="center" vertical="top" wrapText="1"/>
    </xf>
    <xf numFmtId="0" fontId="31" fillId="6" borderId="0" xfId="0" applyFont="1" applyFill="1" applyBorder="1" applyAlignment="1">
      <alignment horizontal="center" vertical="top" wrapText="1"/>
    </xf>
    <xf numFmtId="0" fontId="33" fillId="6" borderId="0" xfId="0" applyFont="1" applyFill="1" applyBorder="1" applyAlignment="1">
      <alignment horizontal="center" vertical="top" wrapText="1"/>
    </xf>
    <xf numFmtId="0" fontId="33" fillId="0" borderId="0" xfId="0" applyFont="1" applyBorder="1" applyAlignment="1">
      <alignment horizontal="center" vertical="top" wrapText="1"/>
    </xf>
    <xf numFmtId="0" fontId="33" fillId="3" borderId="0" xfId="0" applyFont="1" applyFill="1" applyBorder="1" applyAlignment="1">
      <alignment horizontal="center" vertical="top" wrapText="1"/>
    </xf>
    <xf numFmtId="0" fontId="37" fillId="4" borderId="0" xfId="0" applyFont="1" applyFill="1" applyBorder="1" applyAlignment="1">
      <alignment horizontal="center" vertical="top"/>
    </xf>
    <xf numFmtId="0" fontId="9" fillId="6" borderId="0" xfId="0" applyFont="1" applyFill="1" applyBorder="1" applyAlignment="1">
      <alignment horizontal="center" vertical="top"/>
    </xf>
    <xf numFmtId="39" fontId="13" fillId="0" borderId="0" xfId="34143" applyFont="1" applyBorder="1" applyAlignment="1">
      <alignment horizontal="center" vertical="top"/>
    </xf>
    <xf numFmtId="39" fontId="13" fillId="4" borderId="0" xfId="34143" applyFont="1" applyFill="1" applyBorder="1" applyAlignment="1">
      <alignment horizontal="center" vertical="top"/>
    </xf>
    <xf numFmtId="0" fontId="35" fillId="6" borderId="0" xfId="0" applyFont="1" applyFill="1" applyBorder="1" applyAlignment="1">
      <alignment horizontal="center" vertical="top" wrapText="1"/>
    </xf>
    <xf numFmtId="0" fontId="54" fillId="4" borderId="0" xfId="0" applyFont="1" applyFill="1" applyBorder="1" applyAlignment="1">
      <alignment horizontal="center" vertical="top" wrapText="1"/>
    </xf>
    <xf numFmtId="0" fontId="0" fillId="4" borderId="0" xfId="0" applyFill="1" applyBorder="1" applyAlignment="1">
      <alignment vertical="top" wrapText="1"/>
    </xf>
    <xf numFmtId="39" fontId="52" fillId="0" borderId="0" xfId="34143" applyFont="1" applyBorder="1" applyAlignment="1">
      <alignment horizontal="center" vertical="top"/>
    </xf>
    <xf numFmtId="4" fontId="36" fillId="0" borderId="0" xfId="0" applyNumberFormat="1" applyFont="1" applyBorder="1" applyAlignment="1">
      <alignment vertical="top"/>
    </xf>
    <xf numFmtId="0" fontId="56" fillId="0" borderId="0" xfId="0" applyFont="1" applyBorder="1" applyAlignment="1">
      <alignment vertical="top" wrapText="1"/>
    </xf>
    <xf numFmtId="0" fontId="56" fillId="0" borderId="0" xfId="0" applyFont="1" applyBorder="1" applyAlignment="1">
      <alignment horizontal="center" vertical="top" wrapText="1"/>
    </xf>
    <xf numFmtId="4" fontId="56" fillId="3" borderId="0" xfId="0" applyNumberFormat="1" applyFont="1" applyFill="1" applyBorder="1" applyAlignment="1">
      <alignment vertical="top" wrapText="1"/>
    </xf>
    <xf numFmtId="0" fontId="57" fillId="0" borderId="0" xfId="0" applyFont="1" applyFill="1" applyBorder="1" applyAlignment="1" applyProtection="1">
      <alignment horizontal="right" vertical="top" wrapText="1"/>
    </xf>
    <xf numFmtId="4" fontId="56" fillId="0" borderId="0" xfId="0" applyNumberFormat="1" applyFont="1" applyFill="1" applyBorder="1" applyAlignment="1">
      <alignment vertical="top" wrapText="1"/>
    </xf>
    <xf numFmtId="4" fontId="56" fillId="0" borderId="0" xfId="0" applyNumberFormat="1" applyFont="1" applyBorder="1" applyAlignment="1">
      <alignment vertical="top" wrapText="1"/>
    </xf>
    <xf numFmtId="0" fontId="36" fillId="0" borderId="0" xfId="0" applyFont="1" applyBorder="1" applyAlignment="1">
      <alignment vertical="top" wrapText="1"/>
    </xf>
    <xf numFmtId="4" fontId="52" fillId="0" borderId="0" xfId="0" applyNumberFormat="1" applyFont="1" applyBorder="1" applyAlignment="1">
      <alignment vertical="top" wrapText="1"/>
    </xf>
    <xf numFmtId="0" fontId="58" fillId="0" borderId="0" xfId="0" applyFont="1" applyFill="1" applyBorder="1" applyAlignment="1" applyProtection="1">
      <alignment horizontal="center" vertical="top" wrapText="1"/>
    </xf>
    <xf numFmtId="0" fontId="52" fillId="0" borderId="0" xfId="0" applyFont="1" applyBorder="1" applyAlignment="1">
      <alignment horizontal="center" vertical="top" wrapText="1"/>
    </xf>
    <xf numFmtId="44" fontId="52" fillId="0" borderId="0" xfId="1" applyFont="1" applyFill="1" applyBorder="1" applyAlignment="1" applyProtection="1">
      <alignment horizontal="right" vertical="top" wrapText="1"/>
    </xf>
    <xf numFmtId="0" fontId="52" fillId="0" borderId="0" xfId="0" applyFont="1" applyBorder="1" applyAlignment="1">
      <alignment horizontal="center" vertical="top"/>
    </xf>
    <xf numFmtId="4" fontId="52" fillId="0" borderId="0" xfId="0" applyNumberFormat="1" applyFont="1" applyFill="1" applyBorder="1" applyAlignment="1">
      <alignment vertical="top" wrapText="1"/>
    </xf>
    <xf numFmtId="0" fontId="34" fillId="0" borderId="0" xfId="0" applyFont="1" applyFill="1" applyBorder="1" applyAlignment="1" applyProtection="1">
      <alignment horizontal="center" vertical="top" wrapText="1"/>
    </xf>
    <xf numFmtId="0" fontId="59" fillId="0" borderId="0" xfId="0" applyFont="1" applyFill="1" applyBorder="1" applyAlignment="1" applyProtection="1">
      <alignment horizontal="center" vertical="top" wrapText="1"/>
    </xf>
    <xf numFmtId="0" fontId="36" fillId="0" borderId="0" xfId="0" applyFont="1" applyBorder="1" applyAlignment="1">
      <alignment horizontal="center" vertical="top"/>
    </xf>
    <xf numFmtId="0" fontId="52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 applyProtection="1">
      <alignment horizontal="right" vertical="top" wrapText="1"/>
    </xf>
    <xf numFmtId="4" fontId="36" fillId="0" borderId="0" xfId="0" applyNumberFormat="1" applyFont="1" applyBorder="1" applyAlignment="1">
      <alignment vertical="top" wrapText="1"/>
    </xf>
    <xf numFmtId="0" fontId="36" fillId="6" borderId="0" xfId="0" applyFont="1" applyFill="1" applyBorder="1" applyAlignment="1">
      <alignment horizontal="center" vertical="top" wrapText="1"/>
    </xf>
    <xf numFmtId="0" fontId="56" fillId="6" borderId="0" xfId="0" applyFont="1" applyFill="1" applyBorder="1" applyAlignment="1">
      <alignment horizontal="center" vertical="top" wrapText="1"/>
    </xf>
    <xf numFmtId="4" fontId="52" fillId="6" borderId="0" xfId="0" applyNumberFormat="1" applyFont="1" applyFill="1" applyBorder="1" applyAlignment="1">
      <alignment vertical="top" wrapText="1"/>
    </xf>
    <xf numFmtId="0" fontId="36" fillId="0" borderId="0" xfId="0" applyFont="1" applyFill="1" applyBorder="1" applyAlignment="1">
      <alignment horizontal="center" vertical="top" wrapText="1"/>
    </xf>
    <xf numFmtId="4" fontId="36" fillId="0" borderId="0" xfId="0" applyNumberFormat="1" applyFont="1" applyFill="1" applyBorder="1" applyAlignment="1">
      <alignment vertical="top" wrapText="1"/>
    </xf>
    <xf numFmtId="44" fontId="60" fillId="0" borderId="0" xfId="1" applyFont="1" applyBorder="1" applyAlignment="1">
      <alignment horizontal="right" vertical="top" wrapText="1"/>
    </xf>
    <xf numFmtId="4" fontId="52" fillId="0" borderId="0" xfId="29138" applyNumberFormat="1" applyFont="1" applyFill="1" applyBorder="1" applyAlignment="1">
      <alignment horizontal="center" vertical="top" wrapText="1"/>
    </xf>
    <xf numFmtId="1" fontId="52" fillId="0" borderId="0" xfId="34142" applyNumberFormat="1" applyFont="1" applyFill="1" applyBorder="1" applyAlignment="1" applyProtection="1">
      <alignment horizontal="center" vertical="top" wrapText="1"/>
    </xf>
    <xf numFmtId="172" fontId="52" fillId="0" borderId="0" xfId="34142" applyNumberFormat="1" applyFont="1" applyBorder="1" applyAlignment="1" applyProtection="1">
      <alignment horizontal="center" vertical="top" wrapText="1"/>
    </xf>
    <xf numFmtId="171" fontId="52" fillId="0" borderId="0" xfId="29138" applyNumberFormat="1" applyFont="1" applyFill="1" applyBorder="1" applyAlignment="1">
      <alignment horizontal="center" vertical="top" wrapText="1"/>
    </xf>
    <xf numFmtId="0" fontId="0" fillId="3" borderId="0" xfId="0" applyFill="1" applyBorder="1" applyAlignment="1">
      <alignment vertical="top" wrapText="1"/>
    </xf>
    <xf numFmtId="44" fontId="61" fillId="0" borderId="0" xfId="1" applyFont="1" applyFill="1" applyBorder="1" applyAlignment="1" applyProtection="1">
      <alignment horizontal="right" vertical="top" wrapText="1"/>
    </xf>
    <xf numFmtId="44" fontId="61" fillId="4" borderId="0" xfId="1" applyFont="1" applyFill="1" applyBorder="1" applyAlignment="1" applyProtection="1">
      <alignment horizontal="right" vertical="top" wrapText="1"/>
    </xf>
    <xf numFmtId="44" fontId="62" fillId="4" borderId="0" xfId="1" applyFont="1" applyFill="1" applyBorder="1" applyAlignment="1" applyProtection="1">
      <alignment horizontal="right" vertical="top" wrapText="1"/>
    </xf>
    <xf numFmtId="44" fontId="62" fillId="6" borderId="0" xfId="1" applyFont="1" applyFill="1" applyBorder="1" applyAlignment="1" applyProtection="1">
      <alignment horizontal="right" vertical="top" wrapText="1"/>
    </xf>
    <xf numFmtId="44" fontId="62" fillId="0" borderId="0" xfId="1" applyFont="1" applyFill="1" applyBorder="1" applyAlignment="1" applyProtection="1">
      <alignment horizontal="right" vertical="top" wrapText="1"/>
    </xf>
    <xf numFmtId="44" fontId="62" fillId="3" borderId="0" xfId="1" applyFont="1" applyFill="1" applyBorder="1" applyAlignment="1" applyProtection="1">
      <alignment horizontal="right" vertical="top" wrapText="1"/>
    </xf>
    <xf numFmtId="44" fontId="61" fillId="6" borderId="0" xfId="1" applyFont="1" applyFill="1" applyBorder="1" applyAlignment="1" applyProtection="1">
      <alignment horizontal="right" vertical="top" wrapText="1"/>
    </xf>
    <xf numFmtId="0" fontId="36" fillId="5" borderId="0" xfId="0" applyFont="1" applyFill="1" applyAlignment="1">
      <alignment horizontal="center" vertical="top" wrapText="1"/>
    </xf>
    <xf numFmtId="0" fontId="58" fillId="5" borderId="0" xfId="0" applyFont="1" applyFill="1" applyBorder="1" applyAlignment="1" applyProtection="1">
      <alignment horizontal="center" vertical="top" wrapText="1"/>
    </xf>
    <xf numFmtId="0" fontId="36" fillId="0" borderId="0" xfId="0" applyFont="1" applyAlignment="1">
      <alignment horizontal="center" vertical="top" wrapText="1"/>
    </xf>
    <xf numFmtId="0" fontId="6" fillId="3" borderId="0" xfId="0" applyFont="1" applyFill="1" applyBorder="1" applyAlignment="1">
      <alignment vertical="top" wrapText="1"/>
    </xf>
    <xf numFmtId="0" fontId="31" fillId="3" borderId="0" xfId="0" applyFont="1" applyFill="1" applyBorder="1" applyAlignment="1">
      <alignment horizontal="center" vertical="top" wrapText="1"/>
    </xf>
    <xf numFmtId="44" fontId="61" fillId="3" borderId="0" xfId="1" applyFont="1" applyFill="1" applyBorder="1" applyAlignment="1" applyProtection="1">
      <alignment horizontal="right" vertical="top" wrapText="1"/>
    </xf>
    <xf numFmtId="0" fontId="13" fillId="0" borderId="0" xfId="0" applyFont="1" applyFill="1" applyBorder="1" applyAlignment="1">
      <alignment horizontal="center" vertical="top" wrapText="1"/>
    </xf>
    <xf numFmtId="0" fontId="31" fillId="0" borderId="0" xfId="0" applyFont="1" applyFill="1" applyBorder="1" applyAlignment="1">
      <alignment horizontal="center" vertical="top" wrapText="1"/>
    </xf>
    <xf numFmtId="4" fontId="13" fillId="0" borderId="0" xfId="0" applyNumberFormat="1" applyFont="1" applyFill="1" applyBorder="1" applyAlignment="1" applyProtection="1">
      <alignment vertical="top" wrapText="1"/>
      <protection locked="0"/>
    </xf>
    <xf numFmtId="4" fontId="52" fillId="0" borderId="0" xfId="0" applyNumberFormat="1" applyFont="1" applyFill="1" applyBorder="1" applyAlignment="1">
      <alignment vertical="top"/>
    </xf>
    <xf numFmtId="0" fontId="46" fillId="4" borderId="0" xfId="0" applyFont="1" applyFill="1" applyBorder="1" applyAlignment="1">
      <alignment horizontal="justify" vertical="top"/>
    </xf>
    <xf numFmtId="0" fontId="27" fillId="6" borderId="0" xfId="0" applyFont="1" applyFill="1" applyBorder="1" applyAlignment="1">
      <alignment horizontal="justify" vertical="top"/>
    </xf>
    <xf numFmtId="0" fontId="9" fillId="4" borderId="0" xfId="0" applyFont="1" applyFill="1" applyBorder="1" applyAlignment="1">
      <alignment vertical="top"/>
    </xf>
    <xf numFmtId="4" fontId="30" fillId="0" borderId="0" xfId="29138" applyNumberFormat="1" applyFont="1" applyFill="1" applyBorder="1" applyAlignment="1">
      <alignment horizontal="right" vertical="top"/>
    </xf>
    <xf numFmtId="0" fontId="40" fillId="3" borderId="0" xfId="0" applyFont="1" applyFill="1" applyBorder="1" applyAlignment="1">
      <alignment horizontal="center" vertical="top" wrapText="1"/>
    </xf>
    <xf numFmtId="4" fontId="40" fillId="3" borderId="0" xfId="0" applyNumberFormat="1" applyFont="1" applyFill="1" applyBorder="1" applyAlignment="1">
      <alignment vertical="top" wrapText="1"/>
    </xf>
    <xf numFmtId="0" fontId="38" fillId="6" borderId="0" xfId="0" applyFont="1" applyFill="1" applyBorder="1" applyAlignment="1">
      <alignment horizontal="center" vertical="top" wrapText="1"/>
    </xf>
    <xf numFmtId="0" fontId="39" fillId="6" borderId="0" xfId="0" applyFont="1" applyFill="1" applyBorder="1" applyAlignment="1">
      <alignment horizontal="center" vertical="top" wrapText="1"/>
    </xf>
    <xf numFmtId="0" fontId="40" fillId="6" borderId="0" xfId="0" applyFont="1" applyFill="1" applyBorder="1" applyAlignment="1">
      <alignment horizontal="center" vertical="top" wrapText="1"/>
    </xf>
    <xf numFmtId="4" fontId="40" fillId="6" borderId="0" xfId="0" applyNumberFormat="1" applyFont="1" applyFill="1" applyBorder="1" applyAlignment="1">
      <alignment vertical="top" wrapText="1"/>
    </xf>
    <xf numFmtId="44" fontId="40" fillId="6" borderId="0" xfId="1" applyFont="1" applyFill="1" applyBorder="1" applyAlignment="1" applyProtection="1">
      <alignment horizontal="right" vertical="top" wrapText="1"/>
    </xf>
    <xf numFmtId="0" fontId="41" fillId="6" borderId="0" xfId="0" applyFont="1" applyFill="1" applyBorder="1" applyAlignment="1" applyProtection="1">
      <alignment horizontal="right" vertical="top" wrapText="1"/>
    </xf>
    <xf numFmtId="4" fontId="36" fillId="0" borderId="0" xfId="0" applyNumberFormat="1" applyFont="1" applyFill="1" applyAlignment="1">
      <alignment horizontal="right" vertical="top" wrapText="1"/>
    </xf>
    <xf numFmtId="0" fontId="0" fillId="0" borderId="0" xfId="0" applyAlignment="1">
      <alignment horizontal="center" vertical="top"/>
    </xf>
    <xf numFmtId="0" fontId="48" fillId="5" borderId="0" xfId="0" applyFont="1" applyFill="1" applyBorder="1" applyAlignment="1" applyProtection="1">
      <alignment horizontal="center" vertical="top" wrapText="1"/>
    </xf>
    <xf numFmtId="4" fontId="52" fillId="5" borderId="0" xfId="0" applyNumberFormat="1" applyFont="1" applyFill="1" applyBorder="1" applyAlignment="1">
      <alignment vertical="top" wrapText="1"/>
    </xf>
    <xf numFmtId="44" fontId="61" fillId="5" borderId="0" xfId="1" applyFont="1" applyFill="1" applyBorder="1" applyAlignment="1" applyProtection="1">
      <alignment horizontal="right" vertical="top" wrapText="1"/>
    </xf>
    <xf numFmtId="0" fontId="0" fillId="5" borderId="0" xfId="0" applyFill="1" applyBorder="1" applyAlignment="1">
      <alignment vertical="top" wrapText="1"/>
    </xf>
    <xf numFmtId="4" fontId="8" fillId="6" borderId="0" xfId="0" applyNumberFormat="1" applyFont="1" applyFill="1" applyBorder="1" applyAlignment="1">
      <alignment vertical="top" wrapText="1"/>
    </xf>
    <xf numFmtId="0" fontId="0" fillId="5" borderId="0" xfId="0" applyFill="1"/>
    <xf numFmtId="0" fontId="0" fillId="3" borderId="0" xfId="0" applyFill="1"/>
    <xf numFmtId="4" fontId="36" fillId="3" borderId="0" xfId="0" applyNumberFormat="1" applyFont="1" applyFill="1" applyAlignment="1">
      <alignment horizontal="right" vertical="top" wrapText="1"/>
    </xf>
    <xf numFmtId="0" fontId="36" fillId="0" borderId="0" xfId="0" applyFont="1" applyAlignment="1">
      <alignment horizontal="center" vertical="top"/>
    </xf>
    <xf numFmtId="0" fontId="40" fillId="6" borderId="0" xfId="0" applyFont="1" applyFill="1" applyBorder="1" applyAlignment="1">
      <alignment vertical="top" wrapText="1"/>
    </xf>
    <xf numFmtId="0" fontId="40" fillId="3" borderId="0" xfId="0" applyFont="1" applyFill="1" applyBorder="1" applyAlignment="1">
      <alignment vertical="top" wrapText="1"/>
    </xf>
    <xf numFmtId="0" fontId="36" fillId="5" borderId="0" xfId="0" applyFont="1" applyFill="1" applyBorder="1" applyAlignment="1">
      <alignment vertical="top" wrapText="1"/>
    </xf>
    <xf numFmtId="0" fontId="36" fillId="0" borderId="0" xfId="0" applyFont="1" applyFill="1" applyBorder="1" applyAlignment="1">
      <alignment vertical="top" wrapText="1"/>
    </xf>
    <xf numFmtId="0" fontId="53" fillId="4" borderId="0" xfId="0" applyFont="1" applyFill="1" applyBorder="1" applyAlignment="1">
      <alignment horizontal="center" vertical="top" wrapText="1"/>
    </xf>
    <xf numFmtId="0" fontId="36" fillId="5" borderId="0" xfId="0" applyFont="1" applyFill="1" applyBorder="1" applyAlignment="1">
      <alignment horizontal="center" vertical="top" wrapText="1"/>
    </xf>
    <xf numFmtId="2" fontId="52" fillId="0" borderId="0" xfId="0" applyNumberFormat="1" applyFont="1" applyFill="1" applyBorder="1" applyAlignment="1">
      <alignment horizontal="center" vertical="top" wrapText="1"/>
    </xf>
    <xf numFmtId="0" fontId="36" fillId="5" borderId="0" xfId="0" applyFont="1" applyFill="1"/>
    <xf numFmtId="0" fontId="66" fillId="4" borderId="0" xfId="0" applyFont="1" applyFill="1" applyBorder="1" applyAlignment="1">
      <alignment horizontal="center" vertical="top"/>
    </xf>
    <xf numFmtId="0" fontId="36" fillId="6" borderId="0" xfId="0" applyFont="1" applyFill="1" applyBorder="1" applyAlignment="1">
      <alignment horizontal="center" vertical="top"/>
    </xf>
    <xf numFmtId="1" fontId="36" fillId="0" borderId="0" xfId="0" applyNumberFormat="1" applyFont="1" applyBorder="1" applyAlignment="1">
      <alignment horizontal="center" vertical="top"/>
    </xf>
    <xf numFmtId="0" fontId="29" fillId="0" borderId="0" xfId="0" applyFont="1" applyAlignment="1">
      <alignment horizontal="center" wrapText="1"/>
    </xf>
    <xf numFmtId="0" fontId="36" fillId="0" borderId="0" xfId="0" applyFont="1" applyBorder="1" applyAlignment="1">
      <alignment horizontal="center" wrapText="1"/>
    </xf>
    <xf numFmtId="0" fontId="36" fillId="6" borderId="0" xfId="0" applyFont="1" applyFill="1" applyBorder="1" applyAlignment="1">
      <alignment horizontal="center" wrapText="1"/>
    </xf>
    <xf numFmtId="1" fontId="52" fillId="0" borderId="0" xfId="0" applyNumberFormat="1" applyFont="1" applyFill="1" applyBorder="1" applyAlignment="1">
      <alignment horizontal="center" vertical="top"/>
    </xf>
    <xf numFmtId="1" fontId="36" fillId="3" borderId="0" xfId="0" applyNumberFormat="1" applyFont="1" applyFill="1" applyBorder="1" applyAlignment="1">
      <alignment horizontal="center" vertical="top"/>
    </xf>
    <xf numFmtId="0" fontId="36" fillId="0" borderId="0" xfId="0" applyFont="1" applyFill="1" applyBorder="1" applyAlignment="1">
      <alignment horizontal="center" vertical="top"/>
    </xf>
    <xf numFmtId="2" fontId="36" fillId="0" borderId="0" xfId="0" applyNumberFormat="1" applyFont="1" applyBorder="1" applyAlignment="1">
      <alignment horizontal="center" vertical="top"/>
    </xf>
    <xf numFmtId="0" fontId="29" fillId="0" borderId="0" xfId="0" applyFont="1" applyBorder="1" applyAlignment="1">
      <alignment horizontal="center" wrapText="1"/>
    </xf>
    <xf numFmtId="0" fontId="29" fillId="0" borderId="0" xfId="0" applyFont="1" applyAlignment="1">
      <alignment horizontal="center" vertical="top" wrapText="1"/>
    </xf>
    <xf numFmtId="0" fontId="66" fillId="3" borderId="0" xfId="0" applyFont="1" applyFill="1" applyBorder="1" applyAlignment="1">
      <alignment horizontal="center" vertical="top" wrapText="1"/>
    </xf>
    <xf numFmtId="0" fontId="36" fillId="3" borderId="0" xfId="0" applyFont="1" applyFill="1" applyBorder="1" applyAlignment="1">
      <alignment horizontal="center" vertical="top" wrapText="1"/>
    </xf>
    <xf numFmtId="0" fontId="66" fillId="4" borderId="0" xfId="0" applyFont="1" applyFill="1" applyBorder="1" applyAlignment="1">
      <alignment horizontal="center" vertical="top" wrapText="1"/>
    </xf>
    <xf numFmtId="0" fontId="66" fillId="6" borderId="0" xfId="0" applyFont="1" applyFill="1" applyBorder="1" applyAlignment="1">
      <alignment horizontal="center" vertical="top" wrapText="1"/>
    </xf>
    <xf numFmtId="0" fontId="66" fillId="4" borderId="0" xfId="0" applyFont="1" applyFill="1" applyBorder="1" applyAlignment="1">
      <alignment horizontal="center" wrapText="1"/>
    </xf>
    <xf numFmtId="0" fontId="65" fillId="0" borderId="0" xfId="0" applyFont="1" applyFill="1" applyBorder="1" applyAlignment="1" applyProtection="1">
      <alignment horizontal="center" vertical="top" wrapText="1"/>
    </xf>
    <xf numFmtId="0" fontId="64" fillId="0" borderId="0" xfId="0" applyFont="1" applyFill="1" applyBorder="1" applyAlignment="1" applyProtection="1">
      <alignment horizontal="center" vertical="top" wrapText="1"/>
    </xf>
    <xf numFmtId="1" fontId="9" fillId="0" borderId="0" xfId="0" applyNumberFormat="1" applyFont="1" applyBorder="1" applyAlignment="1">
      <alignment horizontal="center" vertical="top" wrapText="1"/>
    </xf>
    <xf numFmtId="4" fontId="52" fillId="0" borderId="0" xfId="0" applyNumberFormat="1" applyFont="1" applyBorder="1" applyAlignment="1">
      <alignment horizontal="right" vertical="top" wrapText="1"/>
    </xf>
    <xf numFmtId="4" fontId="52" fillId="0" borderId="0" xfId="29138" applyNumberFormat="1" applyFont="1" applyFill="1" applyBorder="1" applyAlignment="1">
      <alignment horizontal="right" vertical="top" wrapText="1"/>
    </xf>
    <xf numFmtId="0" fontId="46" fillId="4" borderId="0" xfId="0" applyFont="1" applyFill="1" applyBorder="1" applyAlignment="1">
      <alignment horizontal="center" vertical="top" wrapText="1"/>
    </xf>
    <xf numFmtId="0" fontId="53" fillId="4" borderId="0" xfId="0" applyFont="1" applyFill="1" applyBorder="1" applyAlignment="1">
      <alignment vertical="top" wrapText="1"/>
    </xf>
    <xf numFmtId="0" fontId="67" fillId="4" borderId="0" xfId="0" applyFont="1" applyFill="1" applyBorder="1" applyAlignment="1">
      <alignment horizontal="center" vertical="top" wrapText="1"/>
    </xf>
    <xf numFmtId="4" fontId="67" fillId="4" borderId="0" xfId="0" applyNumberFormat="1" applyFont="1" applyFill="1" applyBorder="1" applyAlignment="1">
      <alignment vertical="top" wrapText="1"/>
    </xf>
    <xf numFmtId="44" fontId="68" fillId="4" borderId="0" xfId="1" applyFont="1" applyFill="1" applyBorder="1" applyAlignment="1" applyProtection="1">
      <alignment horizontal="right" vertical="top" wrapText="1"/>
    </xf>
    <xf numFmtId="0" fontId="51" fillId="0" borderId="0" xfId="0" applyFont="1" applyBorder="1" applyAlignment="1">
      <alignment vertical="top" wrapText="1"/>
    </xf>
    <xf numFmtId="44" fontId="11" fillId="0" borderId="0" xfId="1" applyFont="1" applyFill="1" applyBorder="1" applyAlignment="1" applyProtection="1">
      <alignment horizontal="right" vertical="top" wrapText="1"/>
    </xf>
    <xf numFmtId="44" fontId="69" fillId="0" borderId="0" xfId="1" applyFont="1" applyBorder="1" applyAlignment="1">
      <alignment horizontal="right" vertical="top" wrapText="1"/>
    </xf>
    <xf numFmtId="0" fontId="40" fillId="4" borderId="0" xfId="0" applyFont="1" applyFill="1" applyBorder="1" applyAlignment="1">
      <alignment vertical="top" wrapText="1"/>
    </xf>
    <xf numFmtId="0" fontId="0" fillId="4" borderId="0" xfId="0" applyFont="1" applyFill="1" applyBorder="1" applyAlignment="1">
      <alignment vertical="top" wrapText="1"/>
    </xf>
    <xf numFmtId="0" fontId="56" fillId="3" borderId="0" xfId="0" applyFont="1" applyFill="1" applyBorder="1" applyAlignment="1">
      <alignment vertical="top" wrapText="1"/>
    </xf>
    <xf numFmtId="0" fontId="56" fillId="3" borderId="0" xfId="0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2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44" fontId="40" fillId="0" borderId="0" xfId="1" applyFont="1" applyFill="1" applyBorder="1" applyAlignment="1" applyProtection="1">
      <alignment horizontal="right" vertical="top" wrapText="1"/>
    </xf>
    <xf numFmtId="0" fontId="41" fillId="0" borderId="0" xfId="0" applyFont="1" applyFill="1" applyBorder="1" applyAlignment="1" applyProtection="1">
      <alignment horizontal="right" vertical="top" wrapText="1"/>
    </xf>
    <xf numFmtId="1" fontId="36" fillId="0" borderId="0" xfId="0" applyNumberFormat="1" applyFont="1" applyFill="1" applyBorder="1" applyAlignment="1">
      <alignment horizontal="center" vertical="top"/>
    </xf>
    <xf numFmtId="44" fontId="69" fillId="0" borderId="0" xfId="1" applyFont="1" applyFill="1" applyBorder="1" applyAlignment="1">
      <alignment horizontal="right" vertical="top" wrapText="1"/>
    </xf>
    <xf numFmtId="0" fontId="9" fillId="0" borderId="0" xfId="0" applyFont="1" applyFill="1" applyBorder="1" applyAlignment="1">
      <alignment vertical="top"/>
    </xf>
    <xf numFmtId="0" fontId="9" fillId="0" borderId="0" xfId="0" applyFont="1" applyFill="1" applyBorder="1" applyAlignment="1">
      <alignment horizontal="justify" vertical="top"/>
    </xf>
    <xf numFmtId="2" fontId="9" fillId="0" borderId="0" xfId="0" applyNumberFormat="1" applyFont="1" applyFill="1" applyBorder="1" applyAlignment="1">
      <alignment vertical="top"/>
    </xf>
    <xf numFmtId="0" fontId="3" fillId="0" borderId="0" xfId="0" applyFont="1" applyFill="1" applyAlignment="1">
      <alignment vertical="top" wrapText="1"/>
    </xf>
    <xf numFmtId="0" fontId="51" fillId="0" borderId="0" xfId="0" applyNumberFormat="1" applyFont="1" applyFill="1" applyBorder="1" applyAlignment="1">
      <alignment horizontal="center" vertical="top" wrapText="1"/>
    </xf>
    <xf numFmtId="4" fontId="52" fillId="0" borderId="0" xfId="0" applyNumberFormat="1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vertical="top" wrapText="1"/>
    </xf>
    <xf numFmtId="0" fontId="33" fillId="0" borderId="0" xfId="0" applyFont="1" applyFill="1" applyBorder="1" applyAlignment="1">
      <alignment horizontal="center" vertical="top" wrapText="1"/>
    </xf>
    <xf numFmtId="4" fontId="8" fillId="0" borderId="0" xfId="0" applyNumberFormat="1" applyFont="1" applyFill="1" applyBorder="1" applyAlignment="1">
      <alignment vertical="top" wrapText="1"/>
    </xf>
    <xf numFmtId="0" fontId="56" fillId="0" borderId="0" xfId="0" applyFont="1" applyFill="1" applyBorder="1" applyAlignment="1">
      <alignment horizontal="center" vertical="top" wrapText="1"/>
    </xf>
    <xf numFmtId="0" fontId="72" fillId="0" borderId="0" xfId="0" applyFont="1" applyFill="1" applyAlignment="1">
      <alignment horizontal="center" vertical="top" wrapText="1"/>
    </xf>
    <xf numFmtId="0" fontId="13" fillId="0" borderId="0" xfId="0" applyFont="1" applyBorder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14" fontId="5" fillId="0" borderId="1" xfId="0" applyNumberFormat="1" applyFont="1" applyBorder="1" applyAlignment="1" applyProtection="1">
      <alignment vertical="top" wrapText="1"/>
      <protection locked="0"/>
    </xf>
    <xf numFmtId="0" fontId="66" fillId="0" borderId="0" xfId="0" applyFont="1" applyFill="1" applyBorder="1" applyAlignment="1">
      <alignment horizontal="center" vertical="top" wrapText="1"/>
    </xf>
    <xf numFmtId="0" fontId="39" fillId="0" borderId="0" xfId="0" applyFont="1" applyFill="1" applyBorder="1" applyAlignment="1">
      <alignment horizontal="center" vertical="top" wrapText="1"/>
    </xf>
    <xf numFmtId="0" fontId="40" fillId="0" borderId="0" xfId="0" applyFont="1" applyFill="1" applyBorder="1" applyAlignment="1">
      <alignment horizontal="center" vertical="top" wrapText="1"/>
    </xf>
    <xf numFmtId="4" fontId="40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4" fontId="13" fillId="0" borderId="0" xfId="0" applyNumberFormat="1" applyFont="1" applyFill="1" applyBorder="1" applyAlignment="1">
      <alignment horizontal="right" vertical="top" wrapText="1"/>
    </xf>
    <xf numFmtId="0" fontId="60" fillId="0" borderId="0" xfId="0" applyFont="1" applyFill="1" applyBorder="1" applyAlignment="1">
      <alignment horizontal="center" vertical="top" wrapText="1"/>
    </xf>
    <xf numFmtId="4" fontId="9" fillId="0" borderId="0" xfId="0" applyNumberFormat="1" applyFont="1" applyFill="1" applyBorder="1" applyAlignment="1">
      <alignment vertical="top" wrapText="1"/>
    </xf>
    <xf numFmtId="44" fontId="9" fillId="0" borderId="0" xfId="1" applyFont="1" applyFill="1" applyBorder="1" applyAlignment="1" applyProtection="1">
      <alignment horizontal="right" vertical="top" wrapText="1"/>
    </xf>
    <xf numFmtId="0" fontId="63" fillId="0" borderId="0" xfId="0" applyFont="1" applyFill="1" applyBorder="1" applyAlignment="1" applyProtection="1">
      <alignment horizontal="right" vertical="top" wrapText="1"/>
    </xf>
    <xf numFmtId="0" fontId="4" fillId="0" borderId="0" xfId="0" applyFont="1" applyFill="1" applyAlignment="1">
      <alignment vertical="top" wrapText="1"/>
    </xf>
    <xf numFmtId="1" fontId="36" fillId="0" borderId="0" xfId="0" applyNumberFormat="1" applyFont="1" applyFill="1" applyBorder="1" applyAlignment="1">
      <alignment horizontal="center" vertical="top" wrapText="1"/>
    </xf>
    <xf numFmtId="44" fontId="5" fillId="0" borderId="0" xfId="1" applyFont="1" applyFill="1" applyBorder="1" applyAlignment="1" applyProtection="1">
      <alignment horizontal="right" vertical="top" wrapText="1"/>
    </xf>
    <xf numFmtId="0" fontId="39" fillId="0" borderId="0" xfId="0" applyFont="1" applyFill="1" applyBorder="1" applyAlignment="1">
      <alignment vertical="top" wrapText="1"/>
    </xf>
    <xf numFmtId="0" fontId="0" fillId="0" borderId="0" xfId="0" applyFill="1"/>
    <xf numFmtId="2" fontId="36" fillId="0" borderId="0" xfId="0" applyNumberFormat="1" applyFont="1" applyFill="1" applyBorder="1" applyAlignment="1">
      <alignment vertical="top"/>
    </xf>
    <xf numFmtId="0" fontId="0" fillId="0" borderId="0" xfId="0" applyFill="1" applyBorder="1"/>
    <xf numFmtId="0" fontId="36" fillId="0" borderId="0" xfId="0" applyFont="1" applyFill="1"/>
    <xf numFmtId="0" fontId="36" fillId="0" borderId="0" xfId="0" applyFont="1" applyFill="1" applyAlignment="1">
      <alignment horizontal="center" vertical="top"/>
    </xf>
    <xf numFmtId="4" fontId="36" fillId="0" borderId="0" xfId="0" applyNumberFormat="1" applyFont="1" applyFill="1" applyBorder="1" applyAlignment="1">
      <alignment horizontal="right" vertical="top" wrapText="1"/>
    </xf>
    <xf numFmtId="0" fontId="36" fillId="0" borderId="0" xfId="0" applyFont="1" applyFill="1" applyAlignment="1">
      <alignment horizontal="center"/>
    </xf>
    <xf numFmtId="0" fontId="36" fillId="0" borderId="0" xfId="0" applyFont="1" applyFill="1" applyAlignment="1">
      <alignment horizontal="center" vertical="top" wrapText="1"/>
    </xf>
    <xf numFmtId="4" fontId="52" fillId="0" borderId="0" xfId="0" applyNumberFormat="1" applyFont="1" applyFill="1" applyAlignment="1">
      <alignment horizontal="right" vertical="top" wrapText="1"/>
    </xf>
    <xf numFmtId="0" fontId="36" fillId="0" borderId="0" xfId="0" applyFont="1" applyFill="1" applyAlignment="1"/>
    <xf numFmtId="0" fontId="0" fillId="0" borderId="0" xfId="0" applyFill="1" applyAlignment="1">
      <alignment horizontal="center" vertical="top"/>
    </xf>
    <xf numFmtId="0" fontId="36" fillId="0" borderId="0" xfId="0" applyFont="1" applyFill="1" applyBorder="1" applyAlignment="1">
      <alignment horizontal="justify" vertical="top"/>
    </xf>
    <xf numFmtId="2" fontId="70" fillId="0" borderId="0" xfId="0" applyNumberFormat="1" applyFont="1" applyFill="1" applyBorder="1" applyAlignment="1" applyProtection="1">
      <alignment horizontal="right" vertical="top" wrapText="1"/>
    </xf>
    <xf numFmtId="0" fontId="51" fillId="0" borderId="0" xfId="0" applyFont="1" applyFill="1" applyBorder="1" applyAlignment="1">
      <alignment horizontal="justify" vertical="top"/>
    </xf>
    <xf numFmtId="0" fontId="70" fillId="0" borderId="0" xfId="0" applyFont="1" applyFill="1" applyBorder="1" applyAlignment="1" applyProtection="1">
      <alignment horizontal="right" vertical="top" wrapText="1"/>
    </xf>
    <xf numFmtId="0" fontId="27" fillId="0" borderId="0" xfId="0" applyFont="1" applyFill="1" applyBorder="1" applyAlignment="1">
      <alignment horizontal="justify" vertical="top"/>
    </xf>
    <xf numFmtId="0" fontId="60" fillId="0" borderId="0" xfId="0" applyFont="1" applyFill="1" applyBorder="1" applyAlignment="1">
      <alignment horizontal="center" vertical="top"/>
    </xf>
    <xf numFmtId="0" fontId="28" fillId="0" borderId="0" xfId="0" applyFont="1" applyFill="1" applyBorder="1" applyAlignment="1">
      <alignment horizontal="justify" vertical="top"/>
    </xf>
    <xf numFmtId="0" fontId="28" fillId="0" borderId="0" xfId="0" applyFont="1" applyFill="1" applyBorder="1" applyAlignment="1">
      <alignment horizontal="center" vertical="top"/>
    </xf>
    <xf numFmtId="0" fontId="28" fillId="0" borderId="0" xfId="0" applyFont="1" applyFill="1" applyBorder="1" applyAlignment="1">
      <alignment vertical="top"/>
    </xf>
    <xf numFmtId="39" fontId="52" fillId="0" borderId="0" xfId="34143" applyFont="1" applyFill="1" applyBorder="1" applyAlignment="1">
      <alignment horizontal="center" vertical="top"/>
    </xf>
    <xf numFmtId="4" fontId="36" fillId="0" borderId="0" xfId="0" applyNumberFormat="1" applyFont="1" applyFill="1" applyBorder="1" applyAlignment="1">
      <alignment vertical="top"/>
    </xf>
    <xf numFmtId="39" fontId="13" fillId="0" borderId="0" xfId="34143" applyFont="1" applyFill="1" applyBorder="1" applyAlignment="1">
      <alignment horizontal="center" vertical="top"/>
    </xf>
    <xf numFmtId="4" fontId="9" fillId="0" borderId="0" xfId="0" applyNumberFormat="1" applyFont="1" applyFill="1" applyBorder="1" applyAlignment="1">
      <alignment vertical="top"/>
    </xf>
    <xf numFmtId="0" fontId="25" fillId="0" borderId="0" xfId="0" applyFont="1" applyAlignment="1" applyProtection="1">
      <alignment vertical="top" wrapText="1"/>
    </xf>
    <xf numFmtId="0" fontId="25" fillId="0" borderId="0" xfId="0" applyFont="1" applyAlignment="1" applyProtection="1">
      <alignment vertical="top"/>
    </xf>
    <xf numFmtId="0" fontId="25" fillId="0" borderId="0" xfId="0" applyFont="1" applyAlignment="1" applyProtection="1">
      <alignment horizontal="left" vertical="top"/>
    </xf>
    <xf numFmtId="0" fontId="26" fillId="0" borderId="0" xfId="0" applyFont="1" applyAlignment="1">
      <alignment horizontal="center" vertical="top" wrapText="1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horizontal="center" vertical="top"/>
    </xf>
    <xf numFmtId="0" fontId="13" fillId="0" borderId="0" xfId="0" applyFont="1" applyAlignment="1" applyProtection="1">
      <alignment horizontal="justify" vertical="top"/>
    </xf>
    <xf numFmtId="0" fontId="0" fillId="0" borderId="0" xfId="0" applyFont="1" applyAlignment="1">
      <alignment vertical="top"/>
    </xf>
    <xf numFmtId="0" fontId="7" fillId="0" borderId="0" xfId="0" applyFont="1" applyBorder="1" applyAlignment="1">
      <alignment horizontal="justify" vertical="top"/>
    </xf>
    <xf numFmtId="0" fontId="34" fillId="2" borderId="3" xfId="0" applyFont="1" applyFill="1" applyBorder="1" applyAlignment="1">
      <alignment horizontal="center" vertical="top"/>
    </xf>
    <xf numFmtId="0" fontId="8" fillId="0" borderId="0" xfId="0" applyFont="1" applyAlignment="1">
      <alignment horizontal="left" vertical="top"/>
    </xf>
    <xf numFmtId="0" fontId="38" fillId="4" borderId="0" xfId="0" applyFont="1" applyFill="1" applyBorder="1" applyAlignment="1">
      <alignment horizontal="justify" vertical="top"/>
    </xf>
    <xf numFmtId="0" fontId="8" fillId="6" borderId="0" xfId="0" applyFont="1" applyFill="1" applyBorder="1" applyAlignment="1">
      <alignment horizontal="justify" vertical="top"/>
    </xf>
    <xf numFmtId="0" fontId="38" fillId="0" borderId="0" xfId="0" applyFont="1" applyFill="1" applyBorder="1" applyAlignment="1">
      <alignment horizontal="justify" vertical="top"/>
    </xf>
    <xf numFmtId="0" fontId="5" fillId="0" borderId="0" xfId="0" applyFont="1" applyFill="1" applyBorder="1" applyAlignment="1">
      <alignment horizontal="justify" vertical="top"/>
    </xf>
    <xf numFmtId="0" fontId="5" fillId="0" borderId="0" xfId="0" applyFont="1" applyFill="1" applyBorder="1" applyAlignment="1">
      <alignment horizontal="justify" vertical="justify"/>
    </xf>
    <xf numFmtId="0" fontId="3" fillId="0" borderId="0" xfId="0" applyFont="1" applyFill="1" applyAlignment="1">
      <alignment vertical="top"/>
    </xf>
    <xf numFmtId="0" fontId="8" fillId="0" borderId="0" xfId="0" applyFont="1" applyFill="1" applyBorder="1" applyAlignment="1">
      <alignment horizontal="justify" vertical="top"/>
    </xf>
    <xf numFmtId="0" fontId="6" fillId="0" borderId="0" xfId="0" applyFont="1" applyFill="1" applyBorder="1" applyAlignment="1">
      <alignment horizontal="justify" vertical="top"/>
    </xf>
    <xf numFmtId="0" fontId="7" fillId="0" borderId="0" xfId="0" applyFont="1" applyFill="1" applyBorder="1" applyAlignment="1">
      <alignment horizontal="justify" vertical="top"/>
    </xf>
    <xf numFmtId="0" fontId="5" fillId="5" borderId="0" xfId="0" applyFont="1" applyFill="1" applyBorder="1" applyAlignment="1">
      <alignment horizontal="justify" vertical="top"/>
    </xf>
    <xf numFmtId="0" fontId="56" fillId="0" borderId="0" xfId="0" applyFont="1" applyBorder="1" applyAlignment="1">
      <alignment horizontal="justify" vertical="top"/>
    </xf>
    <xf numFmtId="0" fontId="31" fillId="0" borderId="0" xfId="0" applyFont="1" applyBorder="1" applyAlignment="1">
      <alignment horizontal="justify" vertical="top"/>
    </xf>
    <xf numFmtId="0" fontId="35" fillId="6" borderId="0" xfId="0" applyFont="1" applyFill="1" applyBorder="1" applyAlignment="1">
      <alignment horizontal="justify" vertical="top"/>
    </xf>
    <xf numFmtId="0" fontId="38" fillId="3" borderId="0" xfId="0" applyFont="1" applyFill="1" applyBorder="1" applyAlignment="1">
      <alignment horizontal="justify" vertical="top"/>
    </xf>
    <xf numFmtId="0" fontId="58" fillId="0" borderId="0" xfId="0" applyFont="1" applyFill="1" applyBorder="1" applyAlignment="1" applyProtection="1">
      <alignment horizontal="justify" vertical="top"/>
    </xf>
    <xf numFmtId="0" fontId="33" fillId="6" borderId="0" xfId="0" applyFont="1" applyFill="1" applyBorder="1" applyAlignment="1">
      <alignment horizontal="justify" vertical="top"/>
    </xf>
    <xf numFmtId="0" fontId="33" fillId="0" borderId="0" xfId="0" applyFont="1" applyBorder="1" applyAlignment="1">
      <alignment horizontal="justify" vertical="top"/>
    </xf>
    <xf numFmtId="0" fontId="33" fillId="3" borderId="0" xfId="0" applyFont="1" applyFill="1" applyBorder="1" applyAlignment="1">
      <alignment horizontal="justify" vertical="top"/>
    </xf>
    <xf numFmtId="0" fontId="56" fillId="3" borderId="0" xfId="0" applyFont="1" applyFill="1" applyBorder="1" applyAlignment="1">
      <alignment horizontal="justify" vertical="top"/>
    </xf>
    <xf numFmtId="0" fontId="48" fillId="5" borderId="0" xfId="0" applyFont="1" applyFill="1" applyBorder="1" applyAlignment="1" applyProtection="1">
      <alignment horizontal="justify" vertical="top"/>
    </xf>
    <xf numFmtId="0" fontId="36" fillId="0" borderId="0" xfId="0" applyFont="1" applyFill="1" applyBorder="1" applyAlignment="1" applyProtection="1">
      <alignment horizontal="justify" vertical="top"/>
    </xf>
    <xf numFmtId="0" fontId="5" fillId="6" borderId="0" xfId="0" applyFont="1" applyFill="1" applyBorder="1" applyAlignment="1">
      <alignment horizontal="justify" vertical="top"/>
    </xf>
    <xf numFmtId="0" fontId="5" fillId="3" borderId="0" xfId="0" applyFont="1" applyFill="1" applyBorder="1" applyAlignment="1">
      <alignment horizontal="justify" vertical="top"/>
    </xf>
    <xf numFmtId="0" fontId="52" fillId="0" borderId="0" xfId="0" applyFont="1" applyBorder="1" applyAlignment="1">
      <alignment horizontal="justify" vertical="top"/>
    </xf>
    <xf numFmtId="0" fontId="56" fillId="0" borderId="0" xfId="0" applyFont="1" applyFill="1" applyBorder="1" applyAlignment="1">
      <alignment horizontal="justify" vertical="top"/>
    </xf>
    <xf numFmtId="0" fontId="56" fillId="0" borderId="0" xfId="0" applyFont="1" applyFill="1" applyBorder="1" applyAlignment="1">
      <alignment horizontal="justify" vertical="justify"/>
    </xf>
    <xf numFmtId="0" fontId="52" fillId="0" borderId="0" xfId="0" applyFont="1" applyFill="1" applyBorder="1" applyAlignment="1">
      <alignment horizontal="justify" vertical="top"/>
    </xf>
    <xf numFmtId="0" fontId="33" fillId="0" borderId="0" xfId="0" applyFont="1" applyFill="1" applyBorder="1" applyAlignment="1">
      <alignment horizontal="justify" vertical="top"/>
    </xf>
    <xf numFmtId="0" fontId="46" fillId="0" borderId="0" xfId="0" applyFont="1" applyFill="1" applyBorder="1" applyAlignment="1">
      <alignment horizontal="justify" vertical="top"/>
    </xf>
    <xf numFmtId="0" fontId="59" fillId="0" borderId="0" xfId="0" applyFont="1" applyFill="1" applyBorder="1" applyAlignment="1" applyProtection="1">
      <alignment horizontal="justify" vertical="justify"/>
    </xf>
    <xf numFmtId="0" fontId="4" fillId="0" borderId="0" xfId="0" applyFont="1" applyFill="1" applyBorder="1" applyAlignment="1">
      <alignment vertical="top"/>
    </xf>
    <xf numFmtId="0" fontId="36" fillId="5" borderId="0" xfId="0" applyFont="1" applyFill="1" applyAlignment="1">
      <alignment horizontal="justify" vertical="top"/>
    </xf>
    <xf numFmtId="0" fontId="0" fillId="0" borderId="0" xfId="0" applyFill="1" applyAlignment="1"/>
    <xf numFmtId="0" fontId="36" fillId="0" borderId="0" xfId="0" applyFont="1" applyFill="1" applyAlignment="1">
      <alignment horizontal="justify" vertical="top"/>
    </xf>
    <xf numFmtId="0" fontId="51" fillId="0" borderId="0" xfId="0" applyFont="1" applyFill="1" applyAlignment="1">
      <alignment horizontal="left" vertical="top"/>
    </xf>
    <xf numFmtId="0" fontId="36" fillId="0" borderId="0" xfId="0" applyFont="1" applyAlignment="1">
      <alignment horizontal="justify" vertical="top"/>
    </xf>
    <xf numFmtId="0" fontId="59" fillId="0" borderId="0" xfId="0" applyFont="1" applyFill="1" applyBorder="1" applyAlignment="1" applyProtection="1">
      <alignment horizontal="justify" vertical="top"/>
    </xf>
    <xf numFmtId="0" fontId="31" fillId="0" borderId="0" xfId="0" applyFont="1" applyFill="1" applyBorder="1" applyAlignment="1">
      <alignment horizontal="justify" vertical="top"/>
    </xf>
    <xf numFmtId="39" fontId="46" fillId="4" borderId="0" xfId="34143" applyFont="1" applyFill="1" applyBorder="1" applyAlignment="1">
      <alignment horizontal="justify" vertical="top"/>
    </xf>
    <xf numFmtId="39" fontId="13" fillId="0" borderId="0" xfId="34143" applyFont="1" applyFill="1" applyBorder="1" applyAlignment="1">
      <alignment horizontal="justify" vertical="top"/>
    </xf>
    <xf numFmtId="39" fontId="52" fillId="0" borderId="0" xfId="34143" applyFont="1" applyFill="1" applyBorder="1" applyAlignment="1">
      <alignment horizontal="justify" vertical="top"/>
    </xf>
    <xf numFmtId="39" fontId="12" fillId="0" borderId="0" xfId="34143" applyFont="1" applyFill="1" applyBorder="1" applyAlignment="1">
      <alignment horizontal="justify" vertical="top"/>
    </xf>
    <xf numFmtId="0" fontId="52" fillId="0" borderId="0" xfId="0" applyFont="1" applyFill="1" applyBorder="1" applyAlignment="1">
      <alignment horizontal="justify" vertical="justify"/>
    </xf>
    <xf numFmtId="0" fontId="13" fillId="0" borderId="0" xfId="0" applyFont="1" applyFill="1" applyBorder="1" applyAlignment="1">
      <alignment horizontal="justify" vertical="top"/>
    </xf>
    <xf numFmtId="0" fontId="36" fillId="0" borderId="0" xfId="0" applyFont="1" applyBorder="1" applyAlignment="1">
      <alignment horizontal="justify" vertical="top"/>
    </xf>
    <xf numFmtId="0" fontId="9" fillId="0" borderId="0" xfId="0" applyFont="1" applyBorder="1" applyAlignment="1">
      <alignment horizontal="justify" vertical="top"/>
    </xf>
    <xf numFmtId="0" fontId="51" fillId="0" borderId="0" xfId="0" applyFont="1" applyAlignment="1">
      <alignment horizontal="justify" vertical="top"/>
    </xf>
    <xf numFmtId="0" fontId="0" fillId="0" borderId="0" xfId="0" applyAlignment="1"/>
    <xf numFmtId="0" fontId="13" fillId="0" borderId="0" xfId="0" applyFont="1" applyBorder="1" applyAlignment="1">
      <alignment horizontal="justify" vertical="top"/>
    </xf>
    <xf numFmtId="0" fontId="47" fillId="4" borderId="0" xfId="0" applyFont="1" applyFill="1" applyBorder="1" applyAlignment="1">
      <alignment horizontal="justify" vertical="top"/>
    </xf>
    <xf numFmtId="0" fontId="30" fillId="6" borderId="0" xfId="0" applyFont="1" applyFill="1" applyBorder="1" applyAlignment="1">
      <alignment horizontal="justify" vertical="top"/>
    </xf>
    <xf numFmtId="0" fontId="30" fillId="0" borderId="0" xfId="0" applyFont="1" applyFill="1" applyBorder="1" applyAlignment="1">
      <alignment horizontal="justify" vertical="top"/>
    </xf>
    <xf numFmtId="0" fontId="30" fillId="0" borderId="0" xfId="0" applyFont="1" applyBorder="1" applyAlignment="1">
      <alignment horizontal="justify" vertical="top"/>
    </xf>
    <xf numFmtId="0" fontId="12" fillId="0" borderId="0" xfId="0" applyFont="1" applyBorder="1" applyAlignment="1">
      <alignment horizontal="justify" vertical="top"/>
    </xf>
    <xf numFmtId="4" fontId="52" fillId="0" borderId="0" xfId="29138" applyNumberFormat="1" applyFont="1" applyFill="1" applyBorder="1" applyAlignment="1">
      <alignment horizontal="justify" vertical="top"/>
    </xf>
    <xf numFmtId="172" fontId="52" fillId="0" borderId="0" xfId="34142" applyNumberFormat="1" applyFont="1" applyFill="1" applyBorder="1" applyAlignment="1" applyProtection="1">
      <alignment horizontal="justify" vertical="top"/>
    </xf>
    <xf numFmtId="0" fontId="13" fillId="0" borderId="0" xfId="0" applyFont="1" applyBorder="1" applyAlignment="1" applyProtection="1">
      <alignment horizontal="left" vertical="top"/>
      <protection locked="0"/>
    </xf>
    <xf numFmtId="0" fontId="3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9" fillId="0" borderId="0" xfId="0" applyFont="1" applyFill="1" applyBorder="1" applyAlignment="1">
      <alignment vertical="top" wrapText="1"/>
    </xf>
    <xf numFmtId="4" fontId="13" fillId="0" borderId="0" xfId="0" applyNumberFormat="1" applyFont="1" applyFill="1" applyBorder="1" applyAlignment="1">
      <alignment vertical="top"/>
    </xf>
    <xf numFmtId="4" fontId="60" fillId="0" borderId="0" xfId="0" applyNumberFormat="1" applyFont="1" applyFill="1" applyBorder="1" applyAlignment="1">
      <alignment vertical="top" wrapText="1"/>
    </xf>
    <xf numFmtId="0" fontId="11" fillId="0" borderId="0" xfId="0" applyFont="1" applyAlignment="1" applyProtection="1">
      <alignment horizontal="center" vertical="top"/>
    </xf>
    <xf numFmtId="0" fontId="10" fillId="0" borderId="0" xfId="0" applyFont="1" applyAlignment="1" applyProtection="1">
      <alignment horizontal="center" vertical="top"/>
    </xf>
  </cellXfs>
  <cellStyles count="34144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Normal_PALACIO FEDERAL" xfId="34142"/>
    <cellStyle name="Normal_PALACIO FEDERAL 2" xfId="34143"/>
    <cellStyle name="Porcentual 2" xfId="28845"/>
    <cellStyle name="Porcentual 2 2" xfId="3414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237644</xdr:colOff>
      <xdr:row>0</xdr:row>
      <xdr:rowOff>17318</xdr:rowOff>
    </xdr:from>
    <xdr:to>
      <xdr:col>2</xdr:col>
      <xdr:colOff>353099</xdr:colOff>
      <xdr:row>6</xdr:row>
      <xdr:rowOff>176068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237644" y="17318"/>
          <a:ext cx="1725083" cy="13796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11"/>
  <sheetViews>
    <sheetView tabSelected="1" showWhiteSpace="0" view="pageBreakPreview" topLeftCell="A517" zoomScaleNormal="100" zoomScaleSheetLayoutView="100" workbookViewId="0">
      <selection activeCell="G11" sqref="G11"/>
    </sheetView>
  </sheetViews>
  <sheetFormatPr baseColWidth="10" defaultRowHeight="12.75" x14ac:dyDescent="0.25"/>
  <cols>
    <col min="1" max="1" width="11.140625" style="26" customWidth="1"/>
    <col min="2" max="2" width="12.85546875" style="26" customWidth="1"/>
    <col min="3" max="3" width="46.7109375" style="394" customWidth="1"/>
    <col min="4" max="4" width="6.140625" style="2" customWidth="1"/>
    <col min="5" max="5" width="9.7109375" style="19" customWidth="1"/>
    <col min="6" max="6" width="11.5703125" style="17" customWidth="1"/>
    <col min="7" max="7" width="18" style="1" customWidth="1"/>
    <col min="8" max="8" width="21.7109375" style="16" customWidth="1"/>
    <col min="9" max="16384" width="11.42578125" style="26"/>
  </cols>
  <sheetData>
    <row r="1" spans="1:8" s="5" customFormat="1" ht="15" x14ac:dyDescent="0.25">
      <c r="B1" s="4"/>
      <c r="C1" s="329"/>
      <c r="D1" s="4"/>
      <c r="E1" s="7"/>
      <c r="F1" s="13"/>
      <c r="G1" s="4"/>
      <c r="H1" s="29" t="s">
        <v>19</v>
      </c>
    </row>
    <row r="2" spans="1:8" s="5" customFormat="1" ht="15" x14ac:dyDescent="0.25">
      <c r="B2" s="6"/>
      <c r="C2" s="330"/>
      <c r="D2" s="6"/>
      <c r="E2" s="7"/>
      <c r="F2" s="14"/>
      <c r="G2" s="8"/>
      <c r="H2" s="13"/>
    </row>
    <row r="3" spans="1:8" s="5" customFormat="1" ht="18.75" x14ac:dyDescent="0.25">
      <c r="B3" s="4"/>
      <c r="C3" s="398" t="s">
        <v>6</v>
      </c>
      <c r="D3" s="398"/>
      <c r="E3" s="398"/>
      <c r="F3" s="398"/>
      <c r="G3" s="398"/>
      <c r="H3" s="283"/>
    </row>
    <row r="4" spans="1:8" s="5" customFormat="1" ht="15.75" x14ac:dyDescent="0.25">
      <c r="B4" s="4"/>
      <c r="C4" s="399" t="s">
        <v>7</v>
      </c>
      <c r="D4" s="399"/>
      <c r="E4" s="399"/>
      <c r="F4" s="399"/>
      <c r="G4" s="399"/>
      <c r="H4" s="284"/>
    </row>
    <row r="5" spans="1:8" s="5" customFormat="1" ht="15.75" x14ac:dyDescent="0.25">
      <c r="B5" s="9"/>
      <c r="C5" s="399" t="s">
        <v>8</v>
      </c>
      <c r="D5" s="399"/>
      <c r="E5" s="399"/>
      <c r="F5" s="399"/>
      <c r="G5" s="399"/>
      <c r="H5" s="284"/>
    </row>
    <row r="6" spans="1:8" s="5" customFormat="1" ht="15.75" x14ac:dyDescent="0.25">
      <c r="C6" s="331"/>
      <c r="D6" s="10"/>
      <c r="E6" s="11"/>
      <c r="F6" s="15"/>
      <c r="G6" s="12"/>
      <c r="H6" s="31" t="s">
        <v>52</v>
      </c>
    </row>
    <row r="7" spans="1:8" s="5" customFormat="1" ht="15" x14ac:dyDescent="0.25">
      <c r="C7" s="331"/>
      <c r="D7" s="10"/>
      <c r="E7" s="11"/>
      <c r="F7" s="15"/>
      <c r="G7" s="12"/>
      <c r="H7" s="16"/>
    </row>
    <row r="8" spans="1:8" s="5" customFormat="1" ht="15" x14ac:dyDescent="0.25">
      <c r="B8" s="326" t="s">
        <v>336</v>
      </c>
      <c r="C8" s="332"/>
      <c r="D8" s="325"/>
      <c r="E8" s="325"/>
      <c r="F8" s="325"/>
      <c r="G8" s="325"/>
      <c r="H8" s="23"/>
    </row>
    <row r="9" spans="1:8" s="5" customFormat="1" ht="15" x14ac:dyDescent="0.25">
      <c r="B9" s="326" t="s">
        <v>337</v>
      </c>
      <c r="C9" s="332"/>
      <c r="D9" s="325"/>
      <c r="E9" s="325"/>
      <c r="F9" s="33"/>
      <c r="G9" s="34"/>
      <c r="H9" s="32" t="s">
        <v>341</v>
      </c>
    </row>
    <row r="10" spans="1:8" s="5" customFormat="1" ht="15" x14ac:dyDescent="0.25">
      <c r="B10" s="326" t="s">
        <v>338</v>
      </c>
      <c r="C10" s="332"/>
      <c r="D10" s="325"/>
      <c r="E10" s="325"/>
      <c r="F10" s="325"/>
      <c r="G10" s="325"/>
      <c r="H10" s="23" t="s">
        <v>342</v>
      </c>
    </row>
    <row r="11" spans="1:8" s="5" customFormat="1" ht="15" x14ac:dyDescent="0.25">
      <c r="B11" s="327" t="s">
        <v>339</v>
      </c>
      <c r="C11" s="332"/>
      <c r="D11" s="328"/>
      <c r="E11" s="35"/>
      <c r="F11" s="33"/>
      <c r="G11" s="34"/>
      <c r="H11" s="23"/>
    </row>
    <row r="12" spans="1:8" ht="15.75" thickBot="1" x14ac:dyDescent="0.3">
      <c r="B12" s="3"/>
      <c r="C12" s="333"/>
      <c r="D12" s="3"/>
      <c r="E12" s="24"/>
      <c r="F12" s="30" t="s">
        <v>18</v>
      </c>
      <c r="G12" s="25" t="s">
        <v>343</v>
      </c>
      <c r="H12" s="285" t="s">
        <v>340</v>
      </c>
    </row>
    <row r="13" spans="1:8" ht="24.75" thickBot="1" x14ac:dyDescent="0.3">
      <c r="A13" s="48" t="s">
        <v>34</v>
      </c>
      <c r="B13" s="49" t="s">
        <v>35</v>
      </c>
      <c r="C13" s="334" t="s">
        <v>1</v>
      </c>
      <c r="D13" s="49" t="s">
        <v>2</v>
      </c>
      <c r="E13" s="50" t="s">
        <v>3</v>
      </c>
      <c r="F13" s="51" t="s">
        <v>4</v>
      </c>
      <c r="G13" s="52" t="s">
        <v>9</v>
      </c>
      <c r="H13" s="53" t="s">
        <v>5</v>
      </c>
    </row>
    <row r="14" spans="1:8" x14ac:dyDescent="0.25">
      <c r="B14" s="27"/>
      <c r="C14" s="335"/>
      <c r="D14" s="20"/>
      <c r="E14" s="18"/>
      <c r="F14" s="21"/>
      <c r="G14" s="22"/>
    </row>
    <row r="15" spans="1:8" x14ac:dyDescent="0.25">
      <c r="A15" s="93" t="s">
        <v>36</v>
      </c>
      <c r="B15" s="78"/>
      <c r="C15" s="336" t="s">
        <v>20</v>
      </c>
      <c r="D15" s="79"/>
      <c r="E15" s="80"/>
      <c r="F15" s="81"/>
      <c r="G15" s="82"/>
      <c r="H15" s="82"/>
    </row>
    <row r="16" spans="1:8" x14ac:dyDescent="0.25">
      <c r="A16" s="204"/>
      <c r="B16" s="205"/>
      <c r="C16" s="337" t="s">
        <v>88</v>
      </c>
      <c r="D16" s="206"/>
      <c r="E16" s="207"/>
      <c r="F16" s="208"/>
      <c r="G16" s="209"/>
      <c r="H16" s="209"/>
    </row>
    <row r="17" spans="1:9" x14ac:dyDescent="0.25">
      <c r="A17" s="286"/>
      <c r="B17" s="287"/>
      <c r="C17" s="338"/>
      <c r="D17" s="288"/>
      <c r="E17" s="289"/>
      <c r="F17" s="267"/>
      <c r="G17" s="268"/>
      <c r="H17" s="268"/>
      <c r="I17" s="274"/>
    </row>
    <row r="18" spans="1:9" ht="76.5" x14ac:dyDescent="0.25">
      <c r="A18" s="265">
        <v>10</v>
      </c>
      <c r="B18" s="266"/>
      <c r="C18" s="339" t="s">
        <v>146</v>
      </c>
      <c r="D18" s="194" t="s">
        <v>12</v>
      </c>
      <c r="E18" s="136">
        <v>10.5</v>
      </c>
      <c r="F18" s="267"/>
      <c r="G18" s="268"/>
      <c r="H18" s="268"/>
      <c r="I18" s="274"/>
    </row>
    <row r="19" spans="1:9" x14ac:dyDescent="0.25">
      <c r="A19" s="265"/>
      <c r="B19" s="266"/>
      <c r="C19" s="339"/>
      <c r="D19" s="194"/>
      <c r="E19" s="136"/>
      <c r="F19" s="267"/>
      <c r="G19" s="268"/>
      <c r="H19" s="268"/>
      <c r="I19" s="274"/>
    </row>
    <row r="20" spans="1:9" x14ac:dyDescent="0.25">
      <c r="A20" s="265"/>
      <c r="B20" s="266"/>
      <c r="C20" s="339"/>
      <c r="D20" s="194"/>
      <c r="E20" s="136"/>
      <c r="F20" s="267"/>
      <c r="G20" s="268"/>
      <c r="H20" s="268"/>
      <c r="I20" s="274"/>
    </row>
    <row r="21" spans="1:9" ht="63.75" x14ac:dyDescent="0.25">
      <c r="A21" s="265">
        <v>20</v>
      </c>
      <c r="B21" s="266"/>
      <c r="C21" s="339" t="s">
        <v>148</v>
      </c>
      <c r="D21" s="194"/>
      <c r="E21" s="136"/>
      <c r="F21" s="267"/>
      <c r="G21" s="268"/>
      <c r="H21" s="268"/>
      <c r="I21" s="274"/>
    </row>
    <row r="22" spans="1:9" x14ac:dyDescent="0.25">
      <c r="A22" s="265">
        <v>30</v>
      </c>
      <c r="B22" s="266"/>
      <c r="C22" s="339" t="s">
        <v>147</v>
      </c>
      <c r="D22" s="194" t="s">
        <v>13</v>
      </c>
      <c r="E22" s="136">
        <v>1</v>
      </c>
      <c r="F22" s="267"/>
      <c r="G22" s="268"/>
      <c r="H22" s="268"/>
      <c r="I22" s="274"/>
    </row>
    <row r="23" spans="1:9" x14ac:dyDescent="0.25">
      <c r="A23" s="265">
        <v>40</v>
      </c>
      <c r="B23" s="266"/>
      <c r="C23" s="339" t="s">
        <v>334</v>
      </c>
      <c r="D23" s="194" t="s">
        <v>0</v>
      </c>
      <c r="E23" s="136">
        <v>1</v>
      </c>
      <c r="F23" s="267"/>
      <c r="G23" s="268"/>
      <c r="H23" s="268"/>
      <c r="I23" s="274"/>
    </row>
    <row r="24" spans="1:9" x14ac:dyDescent="0.25">
      <c r="A24" s="265"/>
      <c r="B24" s="266"/>
      <c r="C24" s="339"/>
      <c r="D24" s="194"/>
      <c r="E24" s="136"/>
      <c r="F24" s="267"/>
      <c r="G24" s="268"/>
      <c r="H24" s="268"/>
      <c r="I24" s="274"/>
    </row>
    <row r="25" spans="1:9" ht="63.75" x14ac:dyDescent="0.25">
      <c r="A25" s="265">
        <v>50</v>
      </c>
      <c r="B25" s="266"/>
      <c r="C25" s="339" t="s">
        <v>149</v>
      </c>
      <c r="D25" s="194"/>
      <c r="E25" s="136"/>
      <c r="F25" s="267"/>
      <c r="G25" s="268"/>
      <c r="H25" s="268"/>
      <c r="I25" s="274"/>
    </row>
    <row r="26" spans="1:9" ht="25.5" x14ac:dyDescent="0.25">
      <c r="A26" s="265">
        <v>60</v>
      </c>
      <c r="B26" s="266"/>
      <c r="C26" s="339" t="s">
        <v>163</v>
      </c>
      <c r="D26" s="194" t="s">
        <v>13</v>
      </c>
      <c r="E26" s="136">
        <v>6</v>
      </c>
      <c r="F26" s="267"/>
      <c r="G26" s="268"/>
      <c r="H26" s="268"/>
      <c r="I26" s="274"/>
    </row>
    <row r="27" spans="1:9" ht="25.5" x14ac:dyDescent="0.25">
      <c r="A27" s="265">
        <v>70</v>
      </c>
      <c r="B27" s="266"/>
      <c r="C27" s="339" t="s">
        <v>164</v>
      </c>
      <c r="D27" s="194" t="s">
        <v>13</v>
      </c>
      <c r="E27" s="136">
        <v>1</v>
      </c>
      <c r="F27" s="267"/>
      <c r="G27" s="268"/>
      <c r="H27" s="268"/>
      <c r="I27" s="274"/>
    </row>
    <row r="28" spans="1:9" x14ac:dyDescent="0.25">
      <c r="A28" s="265"/>
      <c r="B28" s="266"/>
      <c r="C28" s="339"/>
      <c r="D28" s="194"/>
      <c r="E28" s="136"/>
      <c r="F28" s="267"/>
      <c r="G28" s="268"/>
      <c r="H28" s="268"/>
      <c r="I28" s="274"/>
    </row>
    <row r="29" spans="1:9" ht="76.5" x14ac:dyDescent="0.25">
      <c r="A29" s="265">
        <v>80</v>
      </c>
      <c r="B29" s="266"/>
      <c r="C29" s="339" t="s">
        <v>166</v>
      </c>
      <c r="D29" s="194" t="s">
        <v>13</v>
      </c>
      <c r="E29" s="136">
        <v>1</v>
      </c>
      <c r="F29" s="267"/>
      <c r="G29" s="268"/>
      <c r="H29" s="268"/>
      <c r="I29" s="274"/>
    </row>
    <row r="30" spans="1:9" x14ac:dyDescent="0.25">
      <c r="A30" s="265"/>
      <c r="B30" s="266"/>
      <c r="C30" s="339"/>
      <c r="D30" s="194"/>
      <c r="E30" s="136"/>
      <c r="F30" s="267"/>
      <c r="G30" s="268"/>
      <c r="H30" s="268"/>
      <c r="I30" s="274"/>
    </row>
    <row r="31" spans="1:9" ht="63.75" x14ac:dyDescent="0.25">
      <c r="A31" s="265">
        <v>90</v>
      </c>
      <c r="B31" s="266"/>
      <c r="C31" s="339" t="s">
        <v>150</v>
      </c>
      <c r="D31" s="194"/>
      <c r="E31" s="136"/>
      <c r="F31" s="267"/>
      <c r="G31" s="268"/>
      <c r="H31" s="268"/>
      <c r="I31" s="274"/>
    </row>
    <row r="32" spans="1:9" x14ac:dyDescent="0.25">
      <c r="A32" s="265">
        <v>100</v>
      </c>
      <c r="B32" s="266"/>
      <c r="C32" s="339" t="s">
        <v>160</v>
      </c>
      <c r="D32" s="194" t="s">
        <v>13</v>
      </c>
      <c r="E32" s="136">
        <v>6</v>
      </c>
      <c r="F32" s="267"/>
      <c r="G32" s="268"/>
      <c r="H32" s="268"/>
      <c r="I32" s="274"/>
    </row>
    <row r="33" spans="1:9" ht="25.5" x14ac:dyDescent="0.25">
      <c r="A33" s="265">
        <v>110</v>
      </c>
      <c r="B33" s="266"/>
      <c r="C33" s="339" t="s">
        <v>159</v>
      </c>
      <c r="D33" s="194" t="s">
        <v>13</v>
      </c>
      <c r="E33" s="136">
        <v>1</v>
      </c>
      <c r="F33" s="267"/>
      <c r="G33" s="268"/>
      <c r="H33" s="268"/>
      <c r="I33" s="274"/>
    </row>
    <row r="34" spans="1:9" x14ac:dyDescent="0.25">
      <c r="A34" s="265"/>
      <c r="B34" s="266"/>
      <c r="C34" s="339"/>
      <c r="D34" s="194"/>
      <c r="E34" s="136"/>
      <c r="F34" s="267"/>
      <c r="G34" s="268"/>
      <c r="H34" s="268"/>
      <c r="I34" s="274"/>
    </row>
    <row r="35" spans="1:9" ht="51" x14ac:dyDescent="0.25">
      <c r="A35" s="265">
        <v>120</v>
      </c>
      <c r="B35" s="266"/>
      <c r="C35" s="339" t="s">
        <v>151</v>
      </c>
      <c r="D35" s="194"/>
      <c r="E35" s="136"/>
      <c r="F35" s="267"/>
      <c r="G35" s="268"/>
      <c r="H35" s="268"/>
      <c r="I35" s="274"/>
    </row>
    <row r="36" spans="1:9" ht="25.5" x14ac:dyDescent="0.25">
      <c r="A36" s="265">
        <v>130</v>
      </c>
      <c r="B36" s="266"/>
      <c r="C36" s="339" t="s">
        <v>161</v>
      </c>
      <c r="D36" s="194" t="s">
        <v>13</v>
      </c>
      <c r="E36" s="136">
        <v>1</v>
      </c>
      <c r="F36" s="267"/>
      <c r="G36" s="268"/>
      <c r="H36" s="268"/>
      <c r="I36" s="274"/>
    </row>
    <row r="37" spans="1:9" ht="25.5" x14ac:dyDescent="0.25">
      <c r="A37" s="265">
        <v>140</v>
      </c>
      <c r="B37" s="266"/>
      <c r="C37" s="339" t="s">
        <v>162</v>
      </c>
      <c r="D37" s="194" t="s">
        <v>13</v>
      </c>
      <c r="E37" s="136">
        <v>2</v>
      </c>
      <c r="F37" s="267"/>
      <c r="G37" s="268"/>
      <c r="H37" s="268"/>
      <c r="I37" s="274"/>
    </row>
    <row r="38" spans="1:9" x14ac:dyDescent="0.25">
      <c r="A38" s="265"/>
      <c r="B38" s="266"/>
      <c r="C38" s="339"/>
      <c r="D38" s="194"/>
      <c r="E38" s="136"/>
      <c r="F38" s="267"/>
      <c r="G38" s="268"/>
      <c r="H38" s="268"/>
      <c r="I38" s="274"/>
    </row>
    <row r="39" spans="1:9" ht="76.5" x14ac:dyDescent="0.25">
      <c r="A39" s="265">
        <v>150</v>
      </c>
      <c r="B39" s="266"/>
      <c r="C39" s="339" t="s">
        <v>250</v>
      </c>
      <c r="D39" s="194" t="s">
        <v>13</v>
      </c>
      <c r="E39" s="136">
        <v>1</v>
      </c>
      <c r="F39" s="267"/>
      <c r="G39" s="268"/>
      <c r="H39" s="268"/>
      <c r="I39" s="274"/>
    </row>
    <row r="40" spans="1:9" x14ac:dyDescent="0.25">
      <c r="A40" s="265"/>
      <c r="B40" s="266"/>
      <c r="C40" s="339"/>
      <c r="D40" s="194"/>
      <c r="E40" s="136"/>
      <c r="F40" s="267"/>
      <c r="G40" s="268"/>
      <c r="H40" s="268"/>
      <c r="I40" s="274"/>
    </row>
    <row r="41" spans="1:9" ht="153" x14ac:dyDescent="0.25">
      <c r="A41" s="265">
        <v>160</v>
      </c>
      <c r="B41" s="266"/>
      <c r="C41" s="339" t="s">
        <v>178</v>
      </c>
      <c r="D41" s="194" t="s">
        <v>13</v>
      </c>
      <c r="E41" s="136">
        <v>1</v>
      </c>
      <c r="F41" s="267"/>
      <c r="G41" s="268"/>
      <c r="H41" s="268"/>
      <c r="I41" s="274"/>
    </row>
    <row r="42" spans="1:9" x14ac:dyDescent="0.25">
      <c r="A42" s="265"/>
      <c r="B42" s="266"/>
      <c r="C42" s="339"/>
      <c r="D42" s="194"/>
      <c r="E42" s="136"/>
      <c r="F42" s="267"/>
      <c r="G42" s="268"/>
      <c r="H42" s="268"/>
      <c r="I42" s="274"/>
    </row>
    <row r="43" spans="1:9" ht="89.25" x14ac:dyDescent="0.25">
      <c r="A43" s="265">
        <v>170</v>
      </c>
      <c r="B43" s="266"/>
      <c r="C43" s="339" t="s">
        <v>321</v>
      </c>
      <c r="D43" s="194" t="s">
        <v>13</v>
      </c>
      <c r="E43" s="136">
        <v>1</v>
      </c>
      <c r="F43" s="267"/>
      <c r="G43" s="268"/>
      <c r="H43" s="268"/>
      <c r="I43" s="274"/>
    </row>
    <row r="44" spans="1:9" x14ac:dyDescent="0.25">
      <c r="A44" s="265"/>
      <c r="B44" s="266"/>
      <c r="C44" s="339"/>
      <c r="D44" s="194"/>
      <c r="E44" s="136"/>
      <c r="F44" s="267"/>
      <c r="G44" s="268"/>
      <c r="H44" s="268"/>
      <c r="I44" s="274"/>
    </row>
    <row r="45" spans="1:9" ht="89.25" x14ac:dyDescent="0.25">
      <c r="A45" s="265">
        <v>180</v>
      </c>
      <c r="B45" s="266"/>
      <c r="C45" s="339" t="s">
        <v>187</v>
      </c>
      <c r="D45" s="194" t="s">
        <v>13</v>
      </c>
      <c r="E45" s="136">
        <v>1</v>
      </c>
      <c r="F45" s="267"/>
      <c r="G45" s="268"/>
      <c r="H45" s="268"/>
      <c r="I45" s="274"/>
    </row>
    <row r="46" spans="1:9" x14ac:dyDescent="0.25">
      <c r="A46" s="265"/>
      <c r="B46" s="266"/>
      <c r="C46" s="339"/>
      <c r="D46" s="194"/>
      <c r="E46" s="136"/>
      <c r="F46" s="267"/>
      <c r="G46" s="268"/>
      <c r="H46" s="268"/>
      <c r="I46" s="274"/>
    </row>
    <row r="47" spans="1:9" ht="76.5" x14ac:dyDescent="0.25">
      <c r="A47" s="265">
        <f>+A45+10</f>
        <v>190</v>
      </c>
      <c r="B47" s="266"/>
      <c r="C47" s="339" t="s">
        <v>194</v>
      </c>
      <c r="D47" s="194"/>
      <c r="E47" s="136"/>
      <c r="F47" s="267"/>
      <c r="G47" s="268"/>
      <c r="H47" s="268"/>
      <c r="I47" s="274"/>
    </row>
    <row r="48" spans="1:9" x14ac:dyDescent="0.25">
      <c r="A48" s="265">
        <v>200</v>
      </c>
      <c r="B48" s="266"/>
      <c r="C48" s="339" t="s">
        <v>167</v>
      </c>
      <c r="D48" s="194" t="s">
        <v>13</v>
      </c>
      <c r="E48" s="136">
        <v>6</v>
      </c>
      <c r="F48" s="267"/>
      <c r="G48" s="268"/>
      <c r="H48" s="268"/>
      <c r="I48" s="274"/>
    </row>
    <row r="49" spans="1:9" x14ac:dyDescent="0.25">
      <c r="A49" s="265">
        <v>210</v>
      </c>
      <c r="B49" s="266"/>
      <c r="C49" s="339" t="s">
        <v>168</v>
      </c>
      <c r="D49" s="194" t="s">
        <v>13</v>
      </c>
      <c r="E49" s="136">
        <v>1</v>
      </c>
      <c r="F49" s="267"/>
      <c r="G49" s="268"/>
      <c r="H49" s="268"/>
      <c r="I49" s="274"/>
    </row>
    <row r="50" spans="1:9" x14ac:dyDescent="0.25">
      <c r="A50" s="265"/>
      <c r="B50" s="266"/>
      <c r="C50" s="339"/>
      <c r="D50" s="194"/>
      <c r="E50" s="136"/>
      <c r="F50" s="267"/>
      <c r="G50" s="268"/>
      <c r="H50" s="268"/>
      <c r="I50" s="274"/>
    </row>
    <row r="51" spans="1:9" ht="102" x14ac:dyDescent="0.25">
      <c r="A51" s="265">
        <v>220</v>
      </c>
      <c r="B51" s="266"/>
      <c r="C51" s="339" t="s">
        <v>251</v>
      </c>
      <c r="D51" s="194" t="s">
        <v>13</v>
      </c>
      <c r="E51" s="136">
        <v>1</v>
      </c>
      <c r="F51" s="267"/>
      <c r="G51" s="268"/>
      <c r="H51" s="268"/>
      <c r="I51" s="274"/>
    </row>
    <row r="52" spans="1:9" x14ac:dyDescent="0.25">
      <c r="A52" s="265"/>
      <c r="B52" s="266"/>
      <c r="C52" s="339"/>
      <c r="D52" s="194"/>
      <c r="E52" s="136"/>
      <c r="F52" s="267"/>
      <c r="G52" s="268"/>
      <c r="H52" s="268"/>
      <c r="I52" s="274"/>
    </row>
    <row r="53" spans="1:9" ht="102" x14ac:dyDescent="0.25">
      <c r="A53" s="265">
        <f>+A51+10</f>
        <v>230</v>
      </c>
      <c r="B53" s="266"/>
      <c r="C53" s="339" t="s">
        <v>216</v>
      </c>
      <c r="D53" s="194" t="s">
        <v>13</v>
      </c>
      <c r="E53" s="136">
        <v>1</v>
      </c>
      <c r="F53" s="267"/>
      <c r="G53" s="268"/>
      <c r="H53" s="268"/>
      <c r="I53" s="274"/>
    </row>
    <row r="54" spans="1:9" x14ac:dyDescent="0.25">
      <c r="A54" s="265"/>
      <c r="B54" s="266"/>
      <c r="C54" s="339"/>
      <c r="D54" s="194"/>
      <c r="E54" s="136"/>
      <c r="F54" s="267"/>
      <c r="G54" s="268"/>
      <c r="H54" s="268"/>
      <c r="I54" s="274"/>
    </row>
    <row r="55" spans="1:9" ht="89.25" x14ac:dyDescent="0.25">
      <c r="A55" s="265">
        <f>+A53+10</f>
        <v>240</v>
      </c>
      <c r="B55" s="266"/>
      <c r="C55" s="339" t="s">
        <v>195</v>
      </c>
      <c r="D55" s="194" t="s">
        <v>13</v>
      </c>
      <c r="E55" s="136">
        <v>6</v>
      </c>
      <c r="F55" s="267"/>
      <c r="G55" s="268"/>
      <c r="H55" s="268"/>
      <c r="I55" s="274"/>
    </row>
    <row r="56" spans="1:9" x14ac:dyDescent="0.25">
      <c r="A56" s="265"/>
      <c r="B56" s="266"/>
      <c r="C56" s="339"/>
      <c r="D56" s="194"/>
      <c r="E56" s="136"/>
      <c r="F56" s="267"/>
      <c r="G56" s="268"/>
      <c r="H56" s="268"/>
      <c r="I56" s="274"/>
    </row>
    <row r="57" spans="1:9" ht="89.25" x14ac:dyDescent="0.25">
      <c r="A57" s="265">
        <f>+A55+10</f>
        <v>250</v>
      </c>
      <c r="B57" s="266"/>
      <c r="C57" s="339" t="s">
        <v>180</v>
      </c>
      <c r="D57" s="194" t="s">
        <v>13</v>
      </c>
      <c r="E57" s="136">
        <v>7</v>
      </c>
      <c r="F57" s="267"/>
      <c r="G57" s="268"/>
      <c r="H57" s="268"/>
      <c r="I57" s="274"/>
    </row>
    <row r="58" spans="1:9" x14ac:dyDescent="0.25">
      <c r="A58" s="265"/>
      <c r="B58" s="266"/>
      <c r="C58" s="339"/>
      <c r="D58" s="194"/>
      <c r="E58" s="136"/>
      <c r="F58" s="267"/>
      <c r="G58" s="268"/>
      <c r="H58" s="268"/>
      <c r="I58" s="274"/>
    </row>
    <row r="59" spans="1:9" ht="51" x14ac:dyDescent="0.25">
      <c r="A59" s="265">
        <f>+A57+10</f>
        <v>260</v>
      </c>
      <c r="B59" s="266"/>
      <c r="C59" s="339" t="s">
        <v>169</v>
      </c>
      <c r="D59" s="194" t="s">
        <v>13</v>
      </c>
      <c r="E59" s="136">
        <v>4</v>
      </c>
      <c r="F59" s="267"/>
      <c r="G59" s="268"/>
      <c r="H59" s="268"/>
      <c r="I59" s="274"/>
    </row>
    <row r="60" spans="1:9" x14ac:dyDescent="0.25">
      <c r="A60" s="265"/>
      <c r="B60" s="266"/>
      <c r="C60" s="339"/>
      <c r="D60" s="194"/>
      <c r="E60" s="136"/>
      <c r="F60" s="267"/>
      <c r="G60" s="268"/>
      <c r="H60" s="268"/>
      <c r="I60" s="274"/>
    </row>
    <row r="61" spans="1:9" ht="76.5" x14ac:dyDescent="0.25">
      <c r="A61" s="265">
        <f>+A59+10</f>
        <v>270</v>
      </c>
      <c r="B61" s="266"/>
      <c r="C61" s="339" t="s">
        <v>193</v>
      </c>
      <c r="D61" s="194" t="s">
        <v>13</v>
      </c>
      <c r="E61" s="136">
        <v>4</v>
      </c>
      <c r="F61" s="267"/>
      <c r="G61" s="268"/>
      <c r="H61" s="268"/>
      <c r="I61" s="274"/>
    </row>
    <row r="62" spans="1:9" x14ac:dyDescent="0.25">
      <c r="A62" s="265"/>
      <c r="B62" s="266"/>
      <c r="C62" s="339"/>
      <c r="D62" s="194"/>
      <c r="E62" s="136"/>
      <c r="F62" s="267"/>
      <c r="G62" s="268"/>
      <c r="H62" s="268"/>
      <c r="I62" s="274"/>
    </row>
    <row r="63" spans="1:9" ht="89.25" x14ac:dyDescent="0.25">
      <c r="A63" s="265">
        <f>+A61+10</f>
        <v>280</v>
      </c>
      <c r="B63" s="266"/>
      <c r="C63" s="339" t="s">
        <v>188</v>
      </c>
      <c r="D63" s="194" t="s">
        <v>13</v>
      </c>
      <c r="E63" s="136">
        <v>2</v>
      </c>
      <c r="F63" s="267"/>
      <c r="G63" s="268"/>
      <c r="H63" s="268"/>
      <c r="I63" s="274"/>
    </row>
    <row r="64" spans="1:9" x14ac:dyDescent="0.25">
      <c r="A64" s="265"/>
      <c r="B64" s="266"/>
      <c r="C64" s="339"/>
      <c r="D64" s="194"/>
      <c r="E64" s="136"/>
      <c r="F64" s="267"/>
      <c r="G64" s="268"/>
      <c r="H64" s="268"/>
      <c r="I64" s="274"/>
    </row>
    <row r="65" spans="1:9" ht="89.25" x14ac:dyDescent="0.25">
      <c r="A65" s="265">
        <f>+A63+10</f>
        <v>290</v>
      </c>
      <c r="B65" s="266"/>
      <c r="C65" s="339" t="s">
        <v>189</v>
      </c>
      <c r="D65" s="194" t="s">
        <v>13</v>
      </c>
      <c r="E65" s="136">
        <v>1</v>
      </c>
      <c r="F65" s="267"/>
      <c r="G65" s="268"/>
      <c r="H65" s="268"/>
      <c r="I65" s="274"/>
    </row>
    <row r="66" spans="1:9" x14ac:dyDescent="0.25">
      <c r="A66" s="265"/>
      <c r="B66" s="266"/>
      <c r="C66" s="339"/>
      <c r="D66" s="194"/>
      <c r="E66" s="136"/>
      <c r="F66" s="267"/>
      <c r="G66" s="268"/>
      <c r="H66" s="268"/>
      <c r="I66" s="274"/>
    </row>
    <row r="67" spans="1:9" x14ac:dyDescent="0.25">
      <c r="A67" s="265"/>
      <c r="B67" s="266"/>
      <c r="C67" s="339"/>
      <c r="D67" s="194"/>
      <c r="E67" s="136"/>
      <c r="F67" s="267"/>
      <c r="G67" s="268"/>
      <c r="H67" s="268"/>
      <c r="I67" s="274"/>
    </row>
    <row r="68" spans="1:9" ht="63.75" x14ac:dyDescent="0.25">
      <c r="A68" s="265">
        <f>+A65+10</f>
        <v>300</v>
      </c>
      <c r="B68" s="266"/>
      <c r="C68" s="339" t="s">
        <v>192</v>
      </c>
      <c r="D68" s="194" t="s">
        <v>13</v>
      </c>
      <c r="E68" s="136">
        <v>1</v>
      </c>
      <c r="F68" s="267"/>
      <c r="G68" s="268"/>
      <c r="H68" s="268"/>
      <c r="I68" s="274"/>
    </row>
    <row r="69" spans="1:9" x14ac:dyDescent="0.25">
      <c r="A69" s="265"/>
      <c r="B69" s="266"/>
      <c r="C69" s="339"/>
      <c r="D69" s="194"/>
      <c r="E69" s="136"/>
      <c r="F69" s="267"/>
      <c r="G69" s="268"/>
      <c r="H69" s="268"/>
      <c r="I69" s="274"/>
    </row>
    <row r="70" spans="1:9" ht="51" x14ac:dyDescent="0.25">
      <c r="A70" s="265">
        <f>+A68+10</f>
        <v>310</v>
      </c>
      <c r="B70" s="266"/>
      <c r="C70" s="339" t="s">
        <v>191</v>
      </c>
      <c r="D70" s="194" t="s">
        <v>13</v>
      </c>
      <c r="E70" s="136">
        <v>2</v>
      </c>
      <c r="F70" s="267"/>
      <c r="G70" s="268"/>
      <c r="H70" s="268"/>
      <c r="I70" s="274"/>
    </row>
    <row r="71" spans="1:9" x14ac:dyDescent="0.25">
      <c r="A71" s="265"/>
      <c r="B71" s="266"/>
      <c r="C71" s="339"/>
      <c r="D71" s="194"/>
      <c r="E71" s="136"/>
      <c r="F71" s="267"/>
      <c r="G71" s="268"/>
      <c r="H71" s="268"/>
      <c r="I71" s="274"/>
    </row>
    <row r="72" spans="1:9" ht="51" x14ac:dyDescent="0.25">
      <c r="A72" s="265">
        <f>+A70+10</f>
        <v>320</v>
      </c>
      <c r="B72" s="266"/>
      <c r="C72" s="339" t="s">
        <v>181</v>
      </c>
      <c r="D72" s="194" t="s">
        <v>13</v>
      </c>
      <c r="E72" s="136">
        <v>1</v>
      </c>
      <c r="F72" s="267"/>
      <c r="G72" s="268"/>
      <c r="H72" s="268"/>
      <c r="I72" s="274"/>
    </row>
    <row r="73" spans="1:9" x14ac:dyDescent="0.25">
      <c r="A73" s="265"/>
      <c r="B73" s="266"/>
      <c r="C73" s="339"/>
      <c r="D73" s="194"/>
      <c r="E73" s="136"/>
      <c r="F73" s="267"/>
      <c r="G73" s="268"/>
      <c r="H73" s="268"/>
      <c r="I73" s="274"/>
    </row>
    <row r="74" spans="1:9" ht="76.5" x14ac:dyDescent="0.25">
      <c r="A74" s="265">
        <f>+A72+10</f>
        <v>330</v>
      </c>
      <c r="B74" s="266"/>
      <c r="C74" s="339" t="s">
        <v>252</v>
      </c>
      <c r="D74" s="194" t="s">
        <v>13</v>
      </c>
      <c r="E74" s="136">
        <v>1</v>
      </c>
      <c r="F74" s="267"/>
      <c r="G74" s="268"/>
      <c r="H74" s="268"/>
      <c r="I74" s="274"/>
    </row>
    <row r="75" spans="1:9" x14ac:dyDescent="0.25">
      <c r="A75" s="265"/>
      <c r="B75" s="266"/>
      <c r="C75" s="339"/>
      <c r="D75" s="194"/>
      <c r="E75" s="136"/>
      <c r="F75" s="267"/>
      <c r="G75" s="268"/>
      <c r="H75" s="268"/>
      <c r="I75" s="274"/>
    </row>
    <row r="76" spans="1:9" ht="89.25" x14ac:dyDescent="0.25">
      <c r="A76" s="265">
        <f>+A74+10</f>
        <v>340</v>
      </c>
      <c r="B76" s="266"/>
      <c r="C76" s="339" t="s">
        <v>190</v>
      </c>
      <c r="D76" s="194" t="s">
        <v>12</v>
      </c>
      <c r="E76" s="136">
        <v>25</v>
      </c>
      <c r="F76" s="267"/>
      <c r="G76" s="268"/>
      <c r="H76" s="268"/>
      <c r="I76" s="274"/>
    </row>
    <row r="77" spans="1:9" x14ac:dyDescent="0.25">
      <c r="A77" s="265"/>
      <c r="B77" s="266"/>
      <c r="C77" s="339"/>
      <c r="D77" s="194"/>
      <c r="E77" s="136"/>
      <c r="F77" s="267"/>
      <c r="G77" s="268"/>
      <c r="H77" s="268"/>
      <c r="I77" s="274"/>
    </row>
    <row r="78" spans="1:9" ht="76.5" x14ac:dyDescent="0.25">
      <c r="A78" s="265">
        <f>+A76+10</f>
        <v>350</v>
      </c>
      <c r="B78" s="266"/>
      <c r="C78" s="339" t="s">
        <v>182</v>
      </c>
      <c r="D78" s="194"/>
      <c r="E78" s="136"/>
      <c r="F78" s="267"/>
      <c r="G78" s="268"/>
      <c r="H78" s="268"/>
      <c r="I78" s="274"/>
    </row>
    <row r="79" spans="1:9" ht="25.5" x14ac:dyDescent="0.25">
      <c r="A79" s="265">
        <v>360</v>
      </c>
      <c r="B79" s="266"/>
      <c r="C79" s="339" t="s">
        <v>156</v>
      </c>
      <c r="D79" s="194" t="s">
        <v>13</v>
      </c>
      <c r="E79" s="136">
        <v>1</v>
      </c>
      <c r="F79" s="267"/>
      <c r="G79" s="268"/>
      <c r="H79" s="268"/>
      <c r="I79" s="274"/>
    </row>
    <row r="80" spans="1:9" ht="25.5" x14ac:dyDescent="0.25">
      <c r="A80" s="265">
        <v>370</v>
      </c>
      <c r="B80" s="266"/>
      <c r="C80" s="339" t="s">
        <v>155</v>
      </c>
      <c r="D80" s="194" t="s">
        <v>13</v>
      </c>
      <c r="E80" s="136">
        <v>1</v>
      </c>
      <c r="F80" s="267"/>
      <c r="G80" s="268"/>
      <c r="H80" s="268"/>
      <c r="I80" s="274"/>
    </row>
    <row r="81" spans="1:8" ht="25.5" x14ac:dyDescent="0.25">
      <c r="A81" s="265">
        <v>380</v>
      </c>
      <c r="B81" s="266"/>
      <c r="C81" s="339" t="s">
        <v>157</v>
      </c>
      <c r="D81" s="194" t="s">
        <v>13</v>
      </c>
      <c r="E81" s="136">
        <v>1</v>
      </c>
      <c r="F81" s="267"/>
      <c r="G81" s="268"/>
      <c r="H81" s="268"/>
    </row>
    <row r="82" spans="1:8" ht="25.5" x14ac:dyDescent="0.25">
      <c r="A82" s="265">
        <v>390</v>
      </c>
      <c r="B82" s="266"/>
      <c r="C82" s="339" t="s">
        <v>158</v>
      </c>
      <c r="D82" s="194" t="s">
        <v>13</v>
      </c>
      <c r="E82" s="136">
        <v>1</v>
      </c>
      <c r="F82" s="267"/>
      <c r="G82" s="268"/>
      <c r="H82" s="268"/>
    </row>
    <row r="83" spans="1:8" x14ac:dyDescent="0.25">
      <c r="A83" s="265"/>
      <c r="B83" s="266"/>
      <c r="C83" s="339"/>
      <c r="D83" s="194"/>
      <c r="E83" s="136"/>
      <c r="F83" s="267"/>
      <c r="G83" s="268"/>
      <c r="H83" s="268"/>
    </row>
    <row r="84" spans="1:8" ht="51" x14ac:dyDescent="0.25">
      <c r="A84" s="265">
        <v>400</v>
      </c>
      <c r="B84" s="266"/>
      <c r="C84" s="339" t="s">
        <v>226</v>
      </c>
      <c r="D84" s="194"/>
      <c r="E84" s="136"/>
      <c r="F84" s="267"/>
      <c r="G84" s="268"/>
      <c r="H84" s="268"/>
    </row>
    <row r="85" spans="1:8" x14ac:dyDescent="0.25">
      <c r="A85" s="265">
        <v>410</v>
      </c>
      <c r="B85" s="266"/>
      <c r="C85" s="339" t="s">
        <v>329</v>
      </c>
      <c r="D85" s="194" t="s">
        <v>32</v>
      </c>
      <c r="E85" s="136">
        <v>263</v>
      </c>
      <c r="F85" s="267"/>
      <c r="G85" s="268"/>
      <c r="H85" s="268"/>
    </row>
    <row r="86" spans="1:8" ht="25.5" x14ac:dyDescent="0.25">
      <c r="A86" s="265">
        <v>420</v>
      </c>
      <c r="B86" s="266"/>
      <c r="C86" s="339" t="s">
        <v>322</v>
      </c>
      <c r="D86" s="194" t="s">
        <v>32</v>
      </c>
      <c r="E86" s="136">
        <v>33</v>
      </c>
      <c r="F86" s="267"/>
      <c r="G86" s="268"/>
      <c r="H86" s="268"/>
    </row>
    <row r="87" spans="1:8" x14ac:dyDescent="0.25">
      <c r="A87" s="265"/>
      <c r="B87" s="266"/>
      <c r="C87" s="339"/>
      <c r="D87" s="194"/>
      <c r="E87" s="136"/>
      <c r="F87" s="267"/>
      <c r="G87" s="268"/>
      <c r="H87" s="268"/>
    </row>
    <row r="88" spans="1:8" x14ac:dyDescent="0.25">
      <c r="A88" s="265"/>
      <c r="B88" s="266"/>
      <c r="C88" s="339"/>
      <c r="D88" s="194"/>
      <c r="E88" s="136"/>
      <c r="F88" s="267"/>
      <c r="G88" s="268"/>
      <c r="H88" s="268"/>
    </row>
    <row r="89" spans="1:8" ht="51" x14ac:dyDescent="0.25">
      <c r="A89" s="265">
        <v>430</v>
      </c>
      <c r="B89" s="266"/>
      <c r="C89" s="340" t="s">
        <v>153</v>
      </c>
      <c r="D89" s="194" t="s">
        <v>32</v>
      </c>
      <c r="E89" s="136">
        <v>398</v>
      </c>
      <c r="F89" s="267"/>
      <c r="G89" s="268"/>
      <c r="H89" s="268"/>
    </row>
    <row r="90" spans="1:8" x14ac:dyDescent="0.25">
      <c r="A90" s="265"/>
      <c r="B90" s="266"/>
      <c r="C90" s="339"/>
      <c r="D90" s="194"/>
      <c r="E90" s="136"/>
      <c r="F90" s="267"/>
      <c r="G90" s="268"/>
      <c r="H90" s="268"/>
    </row>
    <row r="91" spans="1:8" ht="51" x14ac:dyDescent="0.25">
      <c r="A91" s="265">
        <f>+A89+10</f>
        <v>440</v>
      </c>
      <c r="B91" s="266"/>
      <c r="C91" s="340" t="s">
        <v>154</v>
      </c>
      <c r="D91" s="194" t="s">
        <v>12</v>
      </c>
      <c r="E91" s="136">
        <v>188.34</v>
      </c>
      <c r="F91" s="267"/>
      <c r="G91" s="268"/>
      <c r="H91" s="268"/>
    </row>
    <row r="92" spans="1:8" x14ac:dyDescent="0.25">
      <c r="A92" s="265"/>
      <c r="B92" s="266"/>
      <c r="C92" s="340"/>
      <c r="D92" s="194"/>
      <c r="E92" s="136"/>
      <c r="F92" s="267"/>
      <c r="G92" s="268"/>
      <c r="H92" s="268"/>
    </row>
    <row r="93" spans="1:8" ht="76.5" x14ac:dyDescent="0.25">
      <c r="A93" s="265">
        <f>+A91+10</f>
        <v>450</v>
      </c>
      <c r="B93" s="266"/>
      <c r="C93" s="339" t="s">
        <v>253</v>
      </c>
      <c r="D93" s="194" t="s">
        <v>32</v>
      </c>
      <c r="E93" s="136">
        <v>25.45</v>
      </c>
      <c r="F93" s="267"/>
      <c r="G93" s="268"/>
      <c r="H93" s="268"/>
    </row>
    <row r="94" spans="1:8" x14ac:dyDescent="0.25">
      <c r="A94" s="265"/>
      <c r="B94" s="266"/>
      <c r="C94" s="339"/>
      <c r="D94" s="194"/>
      <c r="E94" s="136"/>
      <c r="F94" s="267"/>
      <c r="G94" s="268"/>
      <c r="H94" s="268"/>
    </row>
    <row r="95" spans="1:8" ht="76.5" x14ac:dyDescent="0.25">
      <c r="A95" s="263">
        <v>460</v>
      </c>
      <c r="B95" s="266"/>
      <c r="C95" s="339" t="s">
        <v>184</v>
      </c>
      <c r="D95" s="194"/>
      <c r="E95" s="136"/>
      <c r="F95" s="267"/>
      <c r="G95" s="268"/>
      <c r="H95" s="268"/>
    </row>
    <row r="96" spans="1:8" ht="25.5" x14ac:dyDescent="0.25">
      <c r="A96" s="265">
        <v>470</v>
      </c>
      <c r="B96" s="266"/>
      <c r="C96" s="339" t="s">
        <v>185</v>
      </c>
      <c r="D96" s="194" t="s">
        <v>13</v>
      </c>
      <c r="E96" s="136">
        <v>1</v>
      </c>
      <c r="F96" s="267"/>
      <c r="G96" s="268"/>
      <c r="H96" s="268"/>
    </row>
    <row r="97" spans="1:8" ht="25.5" x14ac:dyDescent="0.25">
      <c r="A97" s="265">
        <f>+A96+10</f>
        <v>480</v>
      </c>
      <c r="B97" s="266"/>
      <c r="C97" s="339" t="s">
        <v>183</v>
      </c>
      <c r="D97" s="194" t="s">
        <v>13</v>
      </c>
      <c r="E97" s="136">
        <v>1</v>
      </c>
      <c r="F97" s="267"/>
      <c r="G97" s="268"/>
      <c r="H97" s="268"/>
    </row>
    <row r="98" spans="1:8" x14ac:dyDescent="0.25">
      <c r="A98" s="265"/>
      <c r="B98" s="266"/>
      <c r="C98" s="339"/>
      <c r="D98" s="194"/>
      <c r="E98" s="136"/>
      <c r="F98" s="267"/>
      <c r="G98" s="268"/>
      <c r="H98" s="268"/>
    </row>
    <row r="99" spans="1:8" ht="63.75" x14ac:dyDescent="0.25">
      <c r="A99" s="265">
        <f>+A97+10</f>
        <v>490</v>
      </c>
      <c r="B99" s="266"/>
      <c r="C99" s="339" t="s">
        <v>254</v>
      </c>
      <c r="D99" s="194" t="s">
        <v>32</v>
      </c>
      <c r="E99" s="136">
        <v>127</v>
      </c>
      <c r="F99" s="267"/>
      <c r="G99" s="268"/>
      <c r="H99" s="268"/>
    </row>
    <row r="100" spans="1:8" x14ac:dyDescent="0.25">
      <c r="A100" s="274"/>
      <c r="B100" s="274"/>
      <c r="C100" s="341"/>
      <c r="D100" s="274"/>
      <c r="E100" s="274"/>
      <c r="F100" s="267"/>
      <c r="G100" s="268"/>
      <c r="H100" s="268"/>
    </row>
    <row r="101" spans="1:8" ht="76.5" x14ac:dyDescent="0.25">
      <c r="A101" s="265">
        <f>+A99+10</f>
        <v>500</v>
      </c>
      <c r="B101" s="266"/>
      <c r="C101" s="339" t="s">
        <v>179</v>
      </c>
      <c r="D101" s="194" t="s">
        <v>12</v>
      </c>
      <c r="E101" s="136">
        <v>36</v>
      </c>
      <c r="F101" s="267"/>
      <c r="G101" s="268"/>
      <c r="H101" s="268"/>
    </row>
    <row r="102" spans="1:8" x14ac:dyDescent="0.25">
      <c r="A102" s="274"/>
      <c r="B102" s="274"/>
      <c r="C102" s="341"/>
      <c r="D102" s="274"/>
      <c r="E102" s="274"/>
      <c r="F102" s="267"/>
      <c r="G102" s="268"/>
      <c r="H102" s="268"/>
    </row>
    <row r="103" spans="1:8" ht="89.25" x14ac:dyDescent="0.25">
      <c r="A103" s="265">
        <f>+A101+10</f>
        <v>510</v>
      </c>
      <c r="B103" s="266"/>
      <c r="C103" s="339" t="s">
        <v>255</v>
      </c>
      <c r="D103" s="194" t="s">
        <v>13</v>
      </c>
      <c r="E103" s="136">
        <v>1</v>
      </c>
      <c r="F103" s="267"/>
      <c r="G103" s="268"/>
      <c r="H103" s="268"/>
    </row>
    <row r="104" spans="1:8" x14ac:dyDescent="0.25">
      <c r="A104" s="274"/>
      <c r="B104" s="266"/>
      <c r="C104" s="167"/>
      <c r="D104" s="194"/>
      <c r="E104" s="136"/>
      <c r="F104" s="267"/>
      <c r="G104" s="268"/>
      <c r="H104" s="268"/>
    </row>
    <row r="105" spans="1:8" ht="63.75" x14ac:dyDescent="0.25">
      <c r="A105" s="281">
        <v>520</v>
      </c>
      <c r="B105" s="266"/>
      <c r="C105" s="339" t="s">
        <v>170</v>
      </c>
      <c r="D105" s="194"/>
      <c r="E105" s="136"/>
      <c r="F105" s="267"/>
      <c r="G105" s="268"/>
      <c r="H105" s="268"/>
    </row>
    <row r="106" spans="1:8" ht="38.25" x14ac:dyDescent="0.25">
      <c r="A106" s="265">
        <v>530</v>
      </c>
      <c r="B106" s="266"/>
      <c r="C106" s="339" t="s">
        <v>186</v>
      </c>
      <c r="D106" s="194" t="s">
        <v>13</v>
      </c>
      <c r="E106" s="136">
        <v>1</v>
      </c>
      <c r="F106" s="267"/>
      <c r="G106" s="268"/>
      <c r="H106" s="268"/>
    </row>
    <row r="107" spans="1:8" ht="38.25" x14ac:dyDescent="0.25">
      <c r="A107" s="265">
        <f>+A106+10</f>
        <v>540</v>
      </c>
      <c r="B107" s="266"/>
      <c r="C107" s="339" t="s">
        <v>256</v>
      </c>
      <c r="D107" s="194" t="s">
        <v>13</v>
      </c>
      <c r="E107" s="136">
        <v>1</v>
      </c>
      <c r="F107" s="267"/>
      <c r="G107" s="268"/>
      <c r="H107" s="268"/>
    </row>
    <row r="108" spans="1:8" x14ac:dyDescent="0.25">
      <c r="A108" s="265"/>
      <c r="B108" s="266"/>
      <c r="C108" s="339"/>
      <c r="D108" s="194"/>
      <c r="E108" s="136"/>
      <c r="F108" s="267"/>
      <c r="G108" s="268"/>
      <c r="H108" s="268"/>
    </row>
    <row r="109" spans="1:8" ht="89.25" x14ac:dyDescent="0.25">
      <c r="A109" s="265">
        <f>+A107+10</f>
        <v>550</v>
      </c>
      <c r="B109" s="266"/>
      <c r="C109" s="339" t="s">
        <v>196</v>
      </c>
      <c r="D109" s="194" t="s">
        <v>13</v>
      </c>
      <c r="E109" s="136">
        <v>1</v>
      </c>
      <c r="F109" s="267"/>
      <c r="G109" s="268"/>
      <c r="H109" s="268"/>
    </row>
    <row r="110" spans="1:8" x14ac:dyDescent="0.25">
      <c r="A110" s="265"/>
      <c r="B110" s="266"/>
      <c r="C110" s="339"/>
      <c r="D110" s="194"/>
      <c r="E110" s="136"/>
      <c r="F110" s="267"/>
      <c r="G110" s="268"/>
      <c r="H110" s="268"/>
    </row>
    <row r="111" spans="1:8" ht="89.25" x14ac:dyDescent="0.25">
      <c r="A111" s="173">
        <f>+A109+10</f>
        <v>560</v>
      </c>
      <c r="B111" s="290"/>
      <c r="C111" s="342" t="s">
        <v>213</v>
      </c>
      <c r="D111" s="291" t="s">
        <v>12</v>
      </c>
      <c r="E111" s="136">
        <v>32</v>
      </c>
      <c r="F111" s="267"/>
      <c r="G111" s="268"/>
      <c r="H111" s="268"/>
    </row>
    <row r="112" spans="1:8" x14ac:dyDescent="0.25">
      <c r="A112" s="265"/>
      <c r="B112" s="266"/>
      <c r="C112" s="339"/>
      <c r="D112" s="194"/>
      <c r="E112" s="136"/>
      <c r="F112" s="267"/>
      <c r="G112" s="268"/>
      <c r="H112" s="268"/>
    </row>
    <row r="113" spans="1:9" ht="63.75" x14ac:dyDescent="0.25">
      <c r="A113" s="291">
        <f>+A111+10</f>
        <v>570</v>
      </c>
      <c r="B113" s="246"/>
      <c r="C113" s="343" t="s">
        <v>205</v>
      </c>
      <c r="D113" s="291" t="s">
        <v>32</v>
      </c>
      <c r="E113" s="292" t="s">
        <v>217</v>
      </c>
      <c r="F113" s="267"/>
      <c r="G113" s="268"/>
      <c r="H113" s="268"/>
    </row>
    <row r="114" spans="1:9" x14ac:dyDescent="0.25">
      <c r="A114" s="265"/>
      <c r="B114" s="266"/>
      <c r="C114" s="339"/>
      <c r="D114" s="194"/>
      <c r="E114" s="136"/>
      <c r="F114" s="267"/>
      <c r="G114" s="268"/>
      <c r="H114" s="268"/>
    </row>
    <row r="115" spans="1:9" ht="63.75" x14ac:dyDescent="0.25">
      <c r="A115" s="265">
        <f>+A113+10</f>
        <v>580</v>
      </c>
      <c r="B115" s="266"/>
      <c r="C115" s="344" t="s">
        <v>197</v>
      </c>
      <c r="D115" s="194" t="s">
        <v>13</v>
      </c>
      <c r="E115" s="136">
        <v>2</v>
      </c>
      <c r="F115" s="267"/>
      <c r="G115" s="268"/>
      <c r="H115" s="268"/>
    </row>
    <row r="116" spans="1:9" x14ac:dyDescent="0.25">
      <c r="A116" s="265"/>
      <c r="B116" s="266"/>
      <c r="C116" s="339"/>
      <c r="D116" s="194"/>
      <c r="E116" s="136"/>
      <c r="F116" s="267"/>
      <c r="G116" s="268"/>
      <c r="H116" s="268"/>
    </row>
    <row r="117" spans="1:9" ht="76.5" x14ac:dyDescent="0.25">
      <c r="A117" s="265">
        <f>+A115+10</f>
        <v>590</v>
      </c>
      <c r="B117" s="266"/>
      <c r="C117" s="344" t="s">
        <v>199</v>
      </c>
      <c r="D117" s="194" t="s">
        <v>13</v>
      </c>
      <c r="E117" s="136">
        <v>4</v>
      </c>
      <c r="F117" s="267"/>
      <c r="G117" s="268"/>
      <c r="H117" s="268"/>
    </row>
    <row r="118" spans="1:9" x14ac:dyDescent="0.25">
      <c r="A118" s="265"/>
      <c r="B118" s="266"/>
      <c r="C118" s="339"/>
      <c r="D118" s="194"/>
      <c r="E118" s="136"/>
      <c r="F118" s="267"/>
      <c r="G118" s="268"/>
      <c r="H118" s="268"/>
    </row>
    <row r="119" spans="1:9" ht="76.5" x14ac:dyDescent="0.25">
      <c r="A119" s="265">
        <f>+A117+10</f>
        <v>600</v>
      </c>
      <c r="B119" s="266"/>
      <c r="C119" s="344" t="s">
        <v>200</v>
      </c>
      <c r="D119" s="194" t="s">
        <v>0</v>
      </c>
      <c r="E119" s="136">
        <v>30</v>
      </c>
      <c r="F119" s="267"/>
      <c r="G119" s="268"/>
      <c r="H119" s="268"/>
    </row>
    <row r="120" spans="1:9" x14ac:dyDescent="0.25">
      <c r="A120" s="265"/>
      <c r="B120" s="266"/>
      <c r="C120" s="339"/>
      <c r="D120" s="194"/>
      <c r="E120" s="136"/>
      <c r="F120" s="267"/>
      <c r="G120" s="268"/>
      <c r="H120" s="268"/>
    </row>
    <row r="121" spans="1:9" ht="102" x14ac:dyDescent="0.25">
      <c r="A121" s="265">
        <f>+A119+10</f>
        <v>610</v>
      </c>
      <c r="B121" s="266"/>
      <c r="C121" s="344" t="s">
        <v>198</v>
      </c>
      <c r="D121" s="194" t="s">
        <v>0</v>
      </c>
      <c r="E121" s="136">
        <v>25</v>
      </c>
      <c r="F121" s="267"/>
      <c r="G121" s="268"/>
      <c r="H121" s="268"/>
    </row>
    <row r="122" spans="1:9" x14ac:dyDescent="0.25">
      <c r="A122" s="265"/>
      <c r="B122" s="266"/>
      <c r="C122" s="339"/>
      <c r="D122" s="194"/>
      <c r="E122" s="136"/>
      <c r="F122" s="267"/>
      <c r="G122" s="268"/>
      <c r="H122" s="268"/>
    </row>
    <row r="123" spans="1:9" ht="89.25" x14ac:dyDescent="0.25">
      <c r="A123" s="265">
        <f>+A121+10</f>
        <v>620</v>
      </c>
      <c r="B123" s="266"/>
      <c r="C123" s="344" t="s">
        <v>201</v>
      </c>
      <c r="D123" s="194" t="s">
        <v>0</v>
      </c>
      <c r="E123" s="136">
        <v>18</v>
      </c>
      <c r="F123" s="267"/>
      <c r="G123" s="268"/>
      <c r="H123" s="268"/>
    </row>
    <row r="124" spans="1:9" x14ac:dyDescent="0.25">
      <c r="A124" s="265"/>
      <c r="B124" s="266"/>
      <c r="C124" s="339"/>
      <c r="D124" s="194"/>
      <c r="E124" s="136"/>
      <c r="F124" s="267"/>
      <c r="G124" s="268"/>
      <c r="H124" s="268"/>
    </row>
    <row r="125" spans="1:9" ht="76.5" x14ac:dyDescent="0.25">
      <c r="A125" s="265">
        <f>+A123+10</f>
        <v>630</v>
      </c>
      <c r="B125" s="266"/>
      <c r="C125" s="339" t="s">
        <v>152</v>
      </c>
      <c r="D125" s="194" t="s">
        <v>13</v>
      </c>
      <c r="E125" s="136">
        <v>1</v>
      </c>
      <c r="F125" s="267"/>
      <c r="G125" s="268"/>
      <c r="H125" s="268"/>
    </row>
    <row r="126" spans="1:9" x14ac:dyDescent="0.25">
      <c r="A126" s="265"/>
      <c r="B126" s="266"/>
      <c r="C126" s="339"/>
      <c r="D126" s="194"/>
      <c r="E126" s="136"/>
      <c r="F126" s="267"/>
      <c r="G126" s="268"/>
      <c r="H126" s="268"/>
      <c r="I126" s="274"/>
    </row>
    <row r="127" spans="1:9" ht="76.5" x14ac:dyDescent="0.25">
      <c r="A127" s="265">
        <f>+A125+10</f>
        <v>640</v>
      </c>
      <c r="B127" s="266"/>
      <c r="C127" s="339" t="s">
        <v>165</v>
      </c>
      <c r="D127" s="194" t="s">
        <v>13</v>
      </c>
      <c r="E127" s="136">
        <v>1</v>
      </c>
      <c r="F127" s="267"/>
      <c r="G127" s="268"/>
      <c r="H127" s="268"/>
      <c r="I127" s="274"/>
    </row>
    <row r="128" spans="1:9" x14ac:dyDescent="0.25">
      <c r="A128" s="293"/>
      <c r="B128" s="266"/>
      <c r="C128" s="339"/>
      <c r="D128" s="194"/>
      <c r="E128" s="136"/>
      <c r="F128" s="267"/>
      <c r="G128" s="268"/>
      <c r="H128" s="268"/>
      <c r="I128" s="274"/>
    </row>
    <row r="129" spans="1:9" x14ac:dyDescent="0.25">
      <c r="A129" s="173"/>
      <c r="B129" s="290"/>
      <c r="C129" s="342"/>
      <c r="D129" s="291"/>
      <c r="E129" s="294"/>
      <c r="F129" s="295"/>
      <c r="G129" s="296"/>
      <c r="H129" s="296"/>
      <c r="I129" s="274"/>
    </row>
    <row r="130" spans="1:9" x14ac:dyDescent="0.25">
      <c r="A130" s="223"/>
      <c r="B130" s="83"/>
      <c r="C130" s="345" t="s">
        <v>39</v>
      </c>
      <c r="D130" s="83"/>
      <c r="E130" s="84"/>
      <c r="F130" s="85"/>
      <c r="G130" s="86"/>
      <c r="H130" s="86"/>
    </row>
    <row r="131" spans="1:9" x14ac:dyDescent="0.25">
      <c r="A131" s="224"/>
      <c r="B131" s="194"/>
      <c r="C131" s="339"/>
      <c r="D131" s="194"/>
      <c r="E131" s="136"/>
      <c r="F131" s="43"/>
      <c r="G131" s="36"/>
      <c r="H131" s="36"/>
    </row>
    <row r="132" spans="1:9" s="28" customFormat="1" ht="72" x14ac:dyDescent="0.25">
      <c r="A132" s="121">
        <f>+A127+10</f>
        <v>650</v>
      </c>
      <c r="B132" s="37"/>
      <c r="C132" s="346" t="s">
        <v>257</v>
      </c>
      <c r="D132" s="137" t="s">
        <v>21</v>
      </c>
      <c r="E132" s="76" t="s">
        <v>225</v>
      </c>
      <c r="F132" s="43"/>
      <c r="G132" s="36"/>
      <c r="H132" s="57"/>
    </row>
    <row r="133" spans="1:9" s="28" customFormat="1" ht="15" x14ac:dyDescent="0.25">
      <c r="A133" s="121"/>
      <c r="B133" s="37"/>
      <c r="C133" s="346"/>
      <c r="D133" s="137"/>
      <c r="E133" s="76"/>
      <c r="F133" s="43"/>
      <c r="G133" s="36"/>
      <c r="H133" s="57"/>
    </row>
    <row r="134" spans="1:9" s="28" customFormat="1" ht="15" x14ac:dyDescent="0.25">
      <c r="A134" s="121"/>
      <c r="B134" s="37"/>
      <c r="C134" s="347"/>
      <c r="D134" s="137"/>
      <c r="E134" s="76"/>
      <c r="F134" s="43"/>
      <c r="G134" s="36"/>
      <c r="H134" s="57"/>
    </row>
    <row r="135" spans="1:9" s="28" customFormat="1" x14ac:dyDescent="0.25">
      <c r="A135" s="243" t="s">
        <v>53</v>
      </c>
      <c r="B135" s="94"/>
      <c r="C135" s="336" t="s">
        <v>123</v>
      </c>
      <c r="D135" s="79"/>
      <c r="E135" s="80"/>
      <c r="F135" s="81"/>
      <c r="G135" s="82"/>
      <c r="H135" s="82"/>
    </row>
    <row r="136" spans="1:9" s="28" customFormat="1" ht="15" x14ac:dyDescent="0.25">
      <c r="A136" s="170"/>
      <c r="B136" s="87"/>
      <c r="C136" s="348" t="s">
        <v>87</v>
      </c>
      <c r="D136" s="138"/>
      <c r="E136" s="89"/>
      <c r="F136" s="90"/>
      <c r="G136" s="91"/>
      <c r="H136" s="111"/>
    </row>
    <row r="137" spans="1:9" s="28" customFormat="1" ht="72" x14ac:dyDescent="0.25">
      <c r="A137" s="121">
        <f>+A132+10</f>
        <v>660</v>
      </c>
      <c r="B137" s="151"/>
      <c r="C137" s="346" t="s">
        <v>64</v>
      </c>
      <c r="D137" s="152" t="s">
        <v>22</v>
      </c>
      <c r="E137" s="155">
        <v>21.39</v>
      </c>
      <c r="F137" s="181"/>
      <c r="G137" s="154"/>
      <c r="H137" s="151"/>
    </row>
    <row r="138" spans="1:9" s="28" customFormat="1" ht="18.75" x14ac:dyDescent="0.25">
      <c r="A138" s="121"/>
      <c r="B138" s="151"/>
      <c r="C138" s="346"/>
      <c r="D138" s="152"/>
      <c r="E138" s="155"/>
      <c r="F138" s="181"/>
      <c r="G138" s="154"/>
      <c r="H138" s="151"/>
    </row>
    <row r="139" spans="1:9" s="28" customFormat="1" ht="18.75" x14ac:dyDescent="0.25">
      <c r="A139" s="244"/>
      <c r="B139" s="221"/>
      <c r="C139" s="337" t="s">
        <v>128</v>
      </c>
      <c r="D139" s="206"/>
      <c r="E139" s="207"/>
      <c r="F139" s="187"/>
      <c r="G139" s="209"/>
      <c r="H139" s="209"/>
    </row>
    <row r="140" spans="1:9" s="28" customFormat="1" ht="18.75" x14ac:dyDescent="0.25">
      <c r="A140" s="241"/>
      <c r="B140" s="222"/>
      <c r="C140" s="349"/>
      <c r="D140" s="202"/>
      <c r="E140" s="203"/>
      <c r="F140" s="193"/>
      <c r="G140" s="119"/>
      <c r="H140" s="119"/>
    </row>
    <row r="141" spans="1:9" s="28" customFormat="1" ht="48" x14ac:dyDescent="0.25">
      <c r="A141" s="121">
        <f>+A137+10</f>
        <v>670</v>
      </c>
      <c r="B141" s="151"/>
      <c r="C141" s="346" t="s">
        <v>109</v>
      </c>
      <c r="D141" s="152" t="s">
        <v>22</v>
      </c>
      <c r="E141" s="155">
        <v>6.98</v>
      </c>
      <c r="F141" s="181"/>
      <c r="G141" s="119"/>
      <c r="H141" s="119"/>
    </row>
    <row r="142" spans="1:9" s="28" customFormat="1" ht="18.75" x14ac:dyDescent="0.25">
      <c r="A142" s="121"/>
      <c r="B142" s="151"/>
      <c r="C142" s="346"/>
      <c r="D142" s="152"/>
      <c r="E142" s="155"/>
      <c r="F142" s="181"/>
      <c r="G142" s="119"/>
      <c r="H142" s="119"/>
    </row>
    <row r="143" spans="1:9" s="28" customFormat="1" ht="60" x14ac:dyDescent="0.25">
      <c r="A143" s="121">
        <f>+A141+10</f>
        <v>680</v>
      </c>
      <c r="B143" s="151"/>
      <c r="C143" s="346" t="s">
        <v>75</v>
      </c>
      <c r="D143" s="152" t="s">
        <v>23</v>
      </c>
      <c r="E143" s="155">
        <f>+E141*10</f>
        <v>69.800000000000011</v>
      </c>
      <c r="F143" s="181"/>
      <c r="G143" s="119"/>
      <c r="H143" s="119"/>
    </row>
    <row r="144" spans="1:9" s="28" customFormat="1" ht="18.75" x14ac:dyDescent="0.25">
      <c r="A144" s="121"/>
      <c r="B144" s="151"/>
      <c r="C144" s="346"/>
      <c r="D144" s="152"/>
      <c r="E144" s="155"/>
      <c r="F144" s="181"/>
      <c r="G144" s="119"/>
      <c r="H144" s="119"/>
    </row>
    <row r="145" spans="1:8" s="28" customFormat="1" ht="18.75" x14ac:dyDescent="0.25">
      <c r="A145" s="121"/>
      <c r="B145" s="151"/>
      <c r="C145" s="346"/>
      <c r="D145" s="152"/>
      <c r="E145" s="155"/>
      <c r="F145" s="181"/>
      <c r="G145" s="119"/>
      <c r="H145" s="119"/>
    </row>
    <row r="146" spans="1:8" s="28" customFormat="1" ht="18.75" x14ac:dyDescent="0.25">
      <c r="A146" s="170"/>
      <c r="B146" s="87"/>
      <c r="C146" s="337" t="s">
        <v>40</v>
      </c>
      <c r="D146" s="138"/>
      <c r="E146" s="89"/>
      <c r="F146" s="187"/>
      <c r="G146" s="91"/>
      <c r="H146" s="111"/>
    </row>
    <row r="147" spans="1:8" s="28" customFormat="1" ht="18.75" x14ac:dyDescent="0.25">
      <c r="A147" s="121"/>
      <c r="B147" s="151"/>
      <c r="C147" s="346"/>
      <c r="D147" s="152"/>
      <c r="E147" s="155"/>
      <c r="F147" s="181"/>
      <c r="G147" s="36"/>
      <c r="H147" s="57"/>
    </row>
    <row r="148" spans="1:8" s="28" customFormat="1" ht="84" x14ac:dyDescent="0.25">
      <c r="A148" s="121">
        <f>+A143+10</f>
        <v>690</v>
      </c>
      <c r="B148" s="246"/>
      <c r="C148" s="350" t="s">
        <v>129</v>
      </c>
      <c r="D148" s="247" t="s">
        <v>22</v>
      </c>
      <c r="E148" s="155">
        <v>14.41</v>
      </c>
      <c r="F148" s="181"/>
      <c r="G148" s="36"/>
      <c r="H148" s="57"/>
    </row>
    <row r="149" spans="1:8" s="28" customFormat="1" ht="18.75" x14ac:dyDescent="0.25">
      <c r="A149" s="121"/>
      <c r="B149" s="37"/>
      <c r="C149" s="347"/>
      <c r="D149" s="137"/>
      <c r="E149" s="136"/>
      <c r="F149" s="181"/>
      <c r="G149" s="36"/>
      <c r="H149" s="57"/>
    </row>
    <row r="150" spans="1:8" s="28" customFormat="1" ht="18.75" x14ac:dyDescent="0.25">
      <c r="A150" s="225" t="s">
        <v>54</v>
      </c>
      <c r="B150" s="97"/>
      <c r="C150" s="336" t="s">
        <v>41</v>
      </c>
      <c r="D150" s="93"/>
      <c r="E150" s="98"/>
      <c r="F150" s="183"/>
      <c r="G150" s="99"/>
      <c r="H150" s="82"/>
    </row>
    <row r="151" spans="1:8" s="28" customFormat="1" ht="18.75" x14ac:dyDescent="0.25">
      <c r="A151" s="170"/>
      <c r="B151" s="100"/>
      <c r="C151" s="351" t="s">
        <v>42</v>
      </c>
      <c r="D151" s="139"/>
      <c r="E151" s="101"/>
      <c r="F151" s="184"/>
      <c r="G151" s="103"/>
      <c r="H151" s="91"/>
    </row>
    <row r="152" spans="1:8" s="28" customFormat="1" ht="18.75" x14ac:dyDescent="0.25">
      <c r="A152" s="121"/>
      <c r="B152" s="77"/>
      <c r="C152" s="352"/>
      <c r="D152" s="140"/>
      <c r="E152" s="95"/>
      <c r="F152" s="185"/>
      <c r="G152" s="96"/>
      <c r="H152" s="57"/>
    </row>
    <row r="153" spans="1:8" s="28" customFormat="1" ht="60" x14ac:dyDescent="0.25">
      <c r="A153" s="121">
        <f>+A148+10</f>
        <v>700</v>
      </c>
      <c r="B153" s="151"/>
      <c r="C153" s="346" t="s">
        <v>65</v>
      </c>
      <c r="D153" s="152" t="s">
        <v>21</v>
      </c>
      <c r="E153" s="153">
        <v>8.64</v>
      </c>
      <c r="F153" s="181"/>
      <c r="G153" s="36"/>
      <c r="H153" s="57"/>
    </row>
    <row r="154" spans="1:8" s="28" customFormat="1" ht="18.75" x14ac:dyDescent="0.25">
      <c r="A154" s="121"/>
      <c r="B154" s="37"/>
      <c r="C154" s="347"/>
      <c r="D154" s="137"/>
      <c r="E154" s="76"/>
      <c r="F154" s="181"/>
      <c r="G154" s="36"/>
      <c r="H154" s="57"/>
    </row>
    <row r="155" spans="1:8" s="28" customFormat="1" ht="18.75" x14ac:dyDescent="0.25">
      <c r="A155" s="170"/>
      <c r="B155" s="100"/>
      <c r="C155" s="351" t="s">
        <v>24</v>
      </c>
      <c r="D155" s="139"/>
      <c r="E155" s="101"/>
      <c r="F155" s="184"/>
      <c r="G155" s="103"/>
      <c r="H155" s="91"/>
    </row>
    <row r="156" spans="1:8" s="28" customFormat="1" ht="18.75" x14ac:dyDescent="0.25">
      <c r="A156" s="242"/>
      <c r="B156" s="104"/>
      <c r="C156" s="353"/>
      <c r="D156" s="141"/>
      <c r="E156" s="95"/>
      <c r="F156" s="186"/>
      <c r="G156" s="105"/>
      <c r="H156" s="57"/>
    </row>
    <row r="157" spans="1:8" s="28" customFormat="1" ht="96" x14ac:dyDescent="0.25">
      <c r="A157" s="121">
        <f>+A153+10</f>
        <v>710</v>
      </c>
      <c r="B157" s="151"/>
      <c r="C157" s="346" t="s">
        <v>66</v>
      </c>
      <c r="D157" s="152" t="s">
        <v>21</v>
      </c>
      <c r="E157" s="153">
        <v>4.5599999999999996</v>
      </c>
      <c r="F157" s="181"/>
      <c r="G157" s="36"/>
      <c r="H157" s="57"/>
    </row>
    <row r="158" spans="1:8" s="28" customFormat="1" ht="18.75" x14ac:dyDescent="0.25">
      <c r="A158" s="121"/>
      <c r="B158" s="151"/>
      <c r="C158" s="346"/>
      <c r="D158" s="152"/>
      <c r="E158" s="153"/>
      <c r="F158" s="181"/>
      <c r="G158" s="36"/>
      <c r="H158" s="57"/>
    </row>
    <row r="159" spans="1:8" s="28" customFormat="1" ht="84" x14ac:dyDescent="0.25">
      <c r="A159" s="121">
        <f>+A157+10</f>
        <v>720</v>
      </c>
      <c r="B159" s="151"/>
      <c r="C159" s="346" t="s">
        <v>67</v>
      </c>
      <c r="D159" s="152" t="s">
        <v>11</v>
      </c>
      <c r="E159" s="153">
        <v>176.67</v>
      </c>
      <c r="F159" s="181"/>
      <c r="G159" s="36"/>
      <c r="H159" s="57"/>
    </row>
    <row r="160" spans="1:8" s="28" customFormat="1" ht="18.75" x14ac:dyDescent="0.25">
      <c r="A160" s="121"/>
      <c r="B160" s="151"/>
      <c r="C160" s="346"/>
      <c r="D160" s="152"/>
      <c r="E160" s="153"/>
      <c r="F160" s="181"/>
      <c r="G160" s="36"/>
      <c r="H160" s="57"/>
    </row>
    <row r="161" spans="1:8" s="28" customFormat="1" ht="72" x14ac:dyDescent="0.25">
      <c r="A161" s="121">
        <f>+A159+10</f>
        <v>730</v>
      </c>
      <c r="B161" s="151"/>
      <c r="C161" s="346" t="s">
        <v>68</v>
      </c>
      <c r="D161" s="152" t="s">
        <v>22</v>
      </c>
      <c r="E161" s="153">
        <v>2.4500000000000002</v>
      </c>
      <c r="F161" s="181"/>
      <c r="G161" s="36"/>
      <c r="H161" s="57"/>
    </row>
    <row r="162" spans="1:8" s="28" customFormat="1" ht="18.75" x14ac:dyDescent="0.25">
      <c r="A162" s="121"/>
      <c r="B162" s="151"/>
      <c r="C162" s="346"/>
      <c r="D162" s="152"/>
      <c r="E162" s="153"/>
      <c r="F162" s="181"/>
      <c r="G162" s="36"/>
      <c r="H162" s="57"/>
    </row>
    <row r="163" spans="1:8" s="28" customFormat="1" ht="48" x14ac:dyDescent="0.25">
      <c r="A163" s="121">
        <f>+A161+10</f>
        <v>740</v>
      </c>
      <c r="B163" s="151"/>
      <c r="C163" s="346" t="s">
        <v>69</v>
      </c>
      <c r="D163" s="152" t="s">
        <v>21</v>
      </c>
      <c r="E163" s="153">
        <v>3.88</v>
      </c>
      <c r="F163" s="181"/>
      <c r="G163" s="36"/>
      <c r="H163" s="57"/>
    </row>
    <row r="164" spans="1:8" s="28" customFormat="1" ht="18.75" x14ac:dyDescent="0.25">
      <c r="A164" s="121"/>
      <c r="B164" s="151"/>
      <c r="C164" s="346"/>
      <c r="D164" s="152"/>
      <c r="E164" s="153"/>
      <c r="F164" s="181"/>
      <c r="G164" s="36"/>
      <c r="H164" s="57"/>
    </row>
    <row r="165" spans="1:8" s="28" customFormat="1" ht="72" x14ac:dyDescent="0.25">
      <c r="A165" s="121">
        <f>+A163+10</f>
        <v>750</v>
      </c>
      <c r="B165" s="151"/>
      <c r="C165" s="346" t="s">
        <v>70</v>
      </c>
      <c r="D165" s="152" t="s">
        <v>25</v>
      </c>
      <c r="E165" s="153">
        <v>133.80000000000001</v>
      </c>
      <c r="F165" s="181"/>
      <c r="G165" s="36"/>
      <c r="H165" s="57"/>
    </row>
    <row r="166" spans="1:8" s="28" customFormat="1" ht="18.75" x14ac:dyDescent="0.25">
      <c r="A166" s="121"/>
      <c r="B166" s="151"/>
      <c r="C166" s="346"/>
      <c r="D166" s="152"/>
      <c r="E166" s="153"/>
      <c r="F166" s="181"/>
      <c r="G166" s="36"/>
      <c r="H166" s="57"/>
    </row>
    <row r="167" spans="1:8" s="28" customFormat="1" ht="84" x14ac:dyDescent="0.25">
      <c r="A167" s="121">
        <f>+A165+10</f>
        <v>760</v>
      </c>
      <c r="B167" s="151"/>
      <c r="C167" s="346" t="s">
        <v>71</v>
      </c>
      <c r="D167" s="152" t="s">
        <v>22</v>
      </c>
      <c r="E167" s="153">
        <v>0.64</v>
      </c>
      <c r="F167" s="181"/>
      <c r="G167" s="36"/>
      <c r="H167" s="57"/>
    </row>
    <row r="168" spans="1:8" s="28" customFormat="1" ht="18.75" x14ac:dyDescent="0.25">
      <c r="A168" s="121"/>
      <c r="B168" s="151"/>
      <c r="C168" s="346"/>
      <c r="D168" s="152"/>
      <c r="E168" s="153"/>
      <c r="F168" s="181"/>
      <c r="G168" s="36"/>
      <c r="H168" s="57"/>
    </row>
    <row r="169" spans="1:8" s="28" customFormat="1" ht="96" x14ac:dyDescent="0.25">
      <c r="A169" s="121">
        <f>+A167+10</f>
        <v>770</v>
      </c>
      <c r="B169" s="151"/>
      <c r="C169" s="346" t="s">
        <v>72</v>
      </c>
      <c r="D169" s="152" t="s">
        <v>21</v>
      </c>
      <c r="E169" s="153">
        <v>37.71</v>
      </c>
      <c r="F169" s="181"/>
      <c r="G169" s="36"/>
      <c r="H169" s="57"/>
    </row>
    <row r="170" spans="1:8" s="28" customFormat="1" ht="18.75" x14ac:dyDescent="0.25">
      <c r="A170" s="121"/>
      <c r="B170" s="151"/>
      <c r="C170" s="346"/>
      <c r="D170" s="152"/>
      <c r="E170" s="153"/>
      <c r="F170" s="181"/>
      <c r="G170" s="36"/>
      <c r="H170" s="57"/>
    </row>
    <row r="171" spans="1:8" s="28" customFormat="1" ht="84" x14ac:dyDescent="0.25">
      <c r="A171" s="242">
        <f>+A169+10</f>
        <v>780</v>
      </c>
      <c r="B171" s="261"/>
      <c r="C171" s="354" t="s">
        <v>73</v>
      </c>
      <c r="D171" s="262" t="s">
        <v>11</v>
      </c>
      <c r="E171" s="155">
        <v>554.61</v>
      </c>
      <c r="F171" s="181"/>
      <c r="G171" s="36"/>
      <c r="H171" s="57"/>
    </row>
    <row r="172" spans="1:8" s="28" customFormat="1" ht="18.75" x14ac:dyDescent="0.25">
      <c r="A172" s="121"/>
      <c r="B172" s="151"/>
      <c r="C172" s="346"/>
      <c r="D172" s="152"/>
      <c r="E172" s="155"/>
      <c r="F172" s="181"/>
      <c r="G172" s="36"/>
      <c r="H172" s="57"/>
    </row>
    <row r="173" spans="1:8" s="28" customFormat="1" ht="72" x14ac:dyDescent="0.25">
      <c r="A173" s="242">
        <f>+A171+10</f>
        <v>790</v>
      </c>
      <c r="B173" s="261"/>
      <c r="C173" s="354" t="s">
        <v>74</v>
      </c>
      <c r="D173" s="262" t="s">
        <v>22</v>
      </c>
      <c r="E173" s="155">
        <v>4.38</v>
      </c>
      <c r="F173" s="181"/>
      <c r="G173" s="36"/>
      <c r="H173" s="57"/>
    </row>
    <row r="174" spans="1:8" s="28" customFormat="1" ht="18.75" x14ac:dyDescent="0.25">
      <c r="A174" s="121"/>
      <c r="B174" s="151"/>
      <c r="C174" s="346"/>
      <c r="D174" s="152"/>
      <c r="E174" s="153"/>
      <c r="F174" s="181"/>
      <c r="G174" s="36"/>
      <c r="H174" s="57"/>
    </row>
    <row r="175" spans="1:8" s="28" customFormat="1" ht="120" x14ac:dyDescent="0.25">
      <c r="A175" s="121">
        <f>+A173+10</f>
        <v>800</v>
      </c>
      <c r="B175" s="151"/>
      <c r="C175" s="346" t="s">
        <v>310</v>
      </c>
      <c r="D175" s="152" t="s">
        <v>13</v>
      </c>
      <c r="E175" s="153">
        <v>2</v>
      </c>
      <c r="F175" s="181"/>
      <c r="G175" s="36"/>
      <c r="H175" s="57"/>
    </row>
    <row r="176" spans="1:8" s="28" customFormat="1" ht="18.75" x14ac:dyDescent="0.25">
      <c r="A176" s="121"/>
      <c r="B176" s="151"/>
      <c r="C176" s="346"/>
      <c r="D176" s="152"/>
      <c r="E176" s="153"/>
      <c r="F176" s="181"/>
      <c r="G176" s="36"/>
      <c r="H176" s="57"/>
    </row>
    <row r="177" spans="1:8" s="28" customFormat="1" ht="18.75" x14ac:dyDescent="0.25">
      <c r="A177" s="243" t="s">
        <v>55</v>
      </c>
      <c r="B177" s="107"/>
      <c r="C177" s="336" t="s">
        <v>43</v>
      </c>
      <c r="D177" s="106"/>
      <c r="E177" s="108"/>
      <c r="F177" s="183"/>
      <c r="G177" s="82"/>
      <c r="H177" s="82"/>
    </row>
    <row r="178" spans="1:8" s="28" customFormat="1" ht="18.75" x14ac:dyDescent="0.25">
      <c r="A178" s="170"/>
      <c r="B178" s="87"/>
      <c r="C178" s="351" t="s">
        <v>115</v>
      </c>
      <c r="D178" s="138"/>
      <c r="E178" s="89"/>
      <c r="F178" s="187"/>
      <c r="G178" s="91"/>
      <c r="H178" s="91"/>
    </row>
    <row r="179" spans="1:8" s="28" customFormat="1" ht="18.75" x14ac:dyDescent="0.25">
      <c r="A179" s="121"/>
      <c r="B179" s="37"/>
      <c r="C179" s="347"/>
      <c r="D179" s="137"/>
      <c r="E179" s="76"/>
      <c r="F179" s="181"/>
      <c r="G179" s="36"/>
      <c r="H179" s="57"/>
    </row>
    <row r="180" spans="1:8" s="28" customFormat="1" ht="96" x14ac:dyDescent="0.25">
      <c r="A180" s="121">
        <f>+A175+10</f>
        <v>810</v>
      </c>
      <c r="B180" s="151"/>
      <c r="C180" s="346" t="s">
        <v>124</v>
      </c>
      <c r="D180" s="152" t="s">
        <v>21</v>
      </c>
      <c r="E180" s="153">
        <v>10.19</v>
      </c>
      <c r="F180" s="181"/>
      <c r="G180" s="36"/>
      <c r="H180" s="57"/>
    </row>
    <row r="181" spans="1:8" s="28" customFormat="1" ht="18.75" x14ac:dyDescent="0.25">
      <c r="A181" s="121"/>
      <c r="B181" s="151"/>
      <c r="C181" s="346"/>
      <c r="D181" s="152"/>
      <c r="E181" s="156"/>
      <c r="F181" s="181"/>
      <c r="G181" s="36"/>
      <c r="H181" s="57"/>
    </row>
    <row r="182" spans="1:8" s="28" customFormat="1" ht="84" x14ac:dyDescent="0.25">
      <c r="A182" s="121">
        <f>+A180+10</f>
        <v>820</v>
      </c>
      <c r="B182" s="151"/>
      <c r="C182" s="346" t="s">
        <v>125</v>
      </c>
      <c r="D182" s="152" t="s">
        <v>11</v>
      </c>
      <c r="E182" s="156">
        <v>54.26</v>
      </c>
      <c r="F182" s="181"/>
      <c r="G182" s="36"/>
      <c r="H182" s="57"/>
    </row>
    <row r="183" spans="1:8" s="28" customFormat="1" ht="18.75" x14ac:dyDescent="0.25">
      <c r="A183" s="121"/>
      <c r="B183" s="37"/>
      <c r="C183" s="347"/>
      <c r="D183" s="137"/>
      <c r="E183" s="74"/>
      <c r="F183" s="181"/>
      <c r="G183" s="36"/>
      <c r="H183" s="57"/>
    </row>
    <row r="184" spans="1:8" s="28" customFormat="1" ht="72" x14ac:dyDescent="0.25">
      <c r="A184" s="121">
        <f>+A182+10</f>
        <v>830</v>
      </c>
      <c r="B184" s="157"/>
      <c r="C184" s="346" t="s">
        <v>76</v>
      </c>
      <c r="D184" s="152" t="s">
        <v>22</v>
      </c>
      <c r="E184" s="158">
        <v>0.92</v>
      </c>
      <c r="F184" s="181"/>
      <c r="G184" s="36"/>
      <c r="H184" s="57"/>
    </row>
    <row r="185" spans="1:8" s="28" customFormat="1" ht="18.75" x14ac:dyDescent="0.25">
      <c r="A185" s="121"/>
      <c r="B185" s="157"/>
      <c r="C185" s="346"/>
      <c r="D185" s="152"/>
      <c r="E185" s="158"/>
      <c r="F185" s="181"/>
      <c r="G185" s="36"/>
      <c r="H185" s="57"/>
    </row>
    <row r="186" spans="1:8" s="28" customFormat="1" ht="72" x14ac:dyDescent="0.25">
      <c r="A186" s="121">
        <v>840</v>
      </c>
      <c r="B186" s="120" t="s">
        <v>38</v>
      </c>
      <c r="C186" s="350" t="s">
        <v>77</v>
      </c>
      <c r="D186" s="159" t="s">
        <v>21</v>
      </c>
      <c r="E186" s="249" t="s">
        <v>218</v>
      </c>
      <c r="F186" s="181"/>
      <c r="G186" s="36"/>
      <c r="H186" s="57"/>
    </row>
    <row r="187" spans="1:8" s="28" customFormat="1" ht="18.75" x14ac:dyDescent="0.25">
      <c r="A187" s="121"/>
      <c r="B187" s="120"/>
      <c r="C187" s="350"/>
      <c r="D187" s="159"/>
      <c r="E187" s="249"/>
      <c r="F187" s="181"/>
      <c r="G187" s="36"/>
      <c r="H187" s="57"/>
    </row>
    <row r="188" spans="1:8" s="28" customFormat="1" ht="18.75" x14ac:dyDescent="0.25">
      <c r="A188" s="226"/>
      <c r="B188" s="212"/>
      <c r="C188" s="355" t="s">
        <v>110</v>
      </c>
      <c r="D188" s="189"/>
      <c r="E188" s="213"/>
      <c r="F188" s="214"/>
      <c r="G188" s="86"/>
      <c r="H188" s="215"/>
    </row>
    <row r="189" spans="1:8" s="28" customFormat="1" ht="96" x14ac:dyDescent="0.25">
      <c r="A189" s="121">
        <f>+A186+10</f>
        <v>850</v>
      </c>
      <c r="B189" s="246" t="s">
        <v>111</v>
      </c>
      <c r="C189" s="356" t="s">
        <v>112</v>
      </c>
      <c r="D189" s="247" t="s">
        <v>21</v>
      </c>
      <c r="E189" s="158">
        <v>20.91</v>
      </c>
      <c r="F189" s="181"/>
      <c r="G189" s="36"/>
      <c r="H189" s="57"/>
    </row>
    <row r="190" spans="1:8" s="28" customFormat="1" ht="18.75" x14ac:dyDescent="0.25">
      <c r="A190" s="121"/>
      <c r="B190" s="246"/>
      <c r="C190" s="356"/>
      <c r="D190" s="247"/>
      <c r="E190" s="158"/>
      <c r="F190" s="181"/>
      <c r="G190" s="36"/>
      <c r="H190" s="57"/>
    </row>
    <row r="191" spans="1:8" s="28" customFormat="1" ht="96" x14ac:dyDescent="0.25">
      <c r="A191" s="121">
        <f>+A189+10</f>
        <v>860</v>
      </c>
      <c r="B191" s="246" t="s">
        <v>113</v>
      </c>
      <c r="C191" s="356" t="s">
        <v>315</v>
      </c>
      <c r="D191" s="247" t="s">
        <v>11</v>
      </c>
      <c r="E191" s="158">
        <v>375.2</v>
      </c>
      <c r="F191" s="181"/>
      <c r="G191" s="36"/>
      <c r="H191" s="57"/>
    </row>
    <row r="192" spans="1:8" s="28" customFormat="1" ht="18.75" x14ac:dyDescent="0.25">
      <c r="A192" s="121"/>
      <c r="B192" s="246"/>
      <c r="C192" s="356"/>
      <c r="D192" s="247"/>
      <c r="E192" s="158"/>
      <c r="F192" s="181"/>
      <c r="G192" s="36"/>
      <c r="H192" s="57"/>
    </row>
    <row r="193" spans="1:9" s="28" customFormat="1" ht="96" x14ac:dyDescent="0.25">
      <c r="A193" s="121">
        <f>+A191+10</f>
        <v>870</v>
      </c>
      <c r="B193" s="246" t="s">
        <v>114</v>
      </c>
      <c r="C193" s="356" t="s">
        <v>316</v>
      </c>
      <c r="D193" s="247" t="s">
        <v>22</v>
      </c>
      <c r="E193" s="158">
        <v>1.69</v>
      </c>
      <c r="F193" s="181"/>
      <c r="G193" s="36"/>
      <c r="H193" s="57"/>
    </row>
    <row r="194" spans="1:9" s="28" customFormat="1" ht="18.75" x14ac:dyDescent="0.25">
      <c r="A194" s="121"/>
      <c r="B194" s="37"/>
      <c r="C194" s="347"/>
      <c r="D194" s="137"/>
      <c r="E194" s="74"/>
      <c r="F194" s="181"/>
      <c r="G194" s="36"/>
      <c r="H194" s="57"/>
    </row>
    <row r="195" spans="1:9" s="28" customFormat="1" ht="18.75" x14ac:dyDescent="0.25">
      <c r="A195" s="243" t="s">
        <v>56</v>
      </c>
      <c r="B195" s="94"/>
      <c r="C195" s="336" t="s">
        <v>26</v>
      </c>
      <c r="D195" s="79"/>
      <c r="E195" s="80"/>
      <c r="F195" s="182"/>
      <c r="G195" s="82"/>
      <c r="H195" s="109"/>
    </row>
    <row r="196" spans="1:9" s="28" customFormat="1" ht="18.75" x14ac:dyDescent="0.25">
      <c r="A196" s="170"/>
      <c r="B196" s="110"/>
      <c r="C196" s="357" t="s">
        <v>326</v>
      </c>
      <c r="D196" s="138"/>
      <c r="E196" s="89"/>
      <c r="F196" s="187"/>
      <c r="G196" s="91"/>
      <c r="H196" s="111"/>
    </row>
    <row r="197" spans="1:9" s="28" customFormat="1" ht="18.75" x14ac:dyDescent="0.25">
      <c r="A197" s="242"/>
      <c r="B197" s="191"/>
      <c r="C197" s="358"/>
      <c r="D197" s="192"/>
      <c r="E197" s="76"/>
      <c r="F197" s="193"/>
      <c r="G197" s="118"/>
      <c r="H197" s="180"/>
    </row>
    <row r="198" spans="1:9" s="28" customFormat="1" ht="72" x14ac:dyDescent="0.25">
      <c r="A198" s="121">
        <f>+A193+10</f>
        <v>880</v>
      </c>
      <c r="B198" s="157"/>
      <c r="C198" s="359" t="s">
        <v>78</v>
      </c>
      <c r="D198" s="160" t="s">
        <v>32</v>
      </c>
      <c r="E198" s="249" t="s">
        <v>225</v>
      </c>
      <c r="F198" s="181"/>
      <c r="G198" s="36"/>
      <c r="H198" s="55"/>
      <c r="I198" s="297"/>
    </row>
    <row r="199" spans="1:9" s="28" customFormat="1" ht="18.75" x14ac:dyDescent="0.25">
      <c r="A199" s="121"/>
      <c r="B199" s="157"/>
      <c r="C199" s="359"/>
      <c r="D199" s="160"/>
      <c r="E199" s="158"/>
      <c r="F199" s="181"/>
      <c r="G199" s="36"/>
      <c r="H199" s="55"/>
      <c r="I199" s="297"/>
    </row>
    <row r="200" spans="1:9" s="28" customFormat="1" ht="144" x14ac:dyDescent="0.25">
      <c r="A200" s="173">
        <f>+A198+10</f>
        <v>890</v>
      </c>
      <c r="B200" s="224"/>
      <c r="C200" s="360" t="s">
        <v>79</v>
      </c>
      <c r="D200" s="280" t="s">
        <v>21</v>
      </c>
      <c r="E200" s="276" t="s">
        <v>225</v>
      </c>
      <c r="F200" s="181"/>
      <c r="G200" s="96"/>
      <c r="H200" s="55"/>
      <c r="I200" s="297"/>
    </row>
    <row r="201" spans="1:9" s="28" customFormat="1" ht="18.75" x14ac:dyDescent="0.25">
      <c r="A201" s="173"/>
      <c r="B201" s="224"/>
      <c r="C201" s="360"/>
      <c r="D201" s="280"/>
      <c r="E201" s="163"/>
      <c r="F201" s="181"/>
      <c r="G201" s="96"/>
      <c r="H201" s="55"/>
      <c r="I201" s="297"/>
    </row>
    <row r="202" spans="1:9" s="28" customFormat="1" ht="156" x14ac:dyDescent="0.25">
      <c r="A202" s="173">
        <f>+A200+10</f>
        <v>900</v>
      </c>
      <c r="B202" s="275"/>
      <c r="C202" s="312" t="s">
        <v>330</v>
      </c>
      <c r="D202" s="173" t="s">
        <v>21</v>
      </c>
      <c r="E202" s="163">
        <v>255</v>
      </c>
      <c r="F202" s="181"/>
      <c r="G202" s="96"/>
      <c r="H202" s="55"/>
      <c r="I202" s="297"/>
    </row>
    <row r="203" spans="1:9" s="28" customFormat="1" ht="18.75" x14ac:dyDescent="0.25">
      <c r="A203" s="173"/>
      <c r="B203" s="275"/>
      <c r="C203" s="312"/>
      <c r="D203" s="173"/>
      <c r="E203" s="163"/>
      <c r="F203" s="181"/>
      <c r="G203" s="96"/>
      <c r="H203" s="55"/>
      <c r="I203" s="297"/>
    </row>
    <row r="204" spans="1:9" s="28" customFormat="1" ht="144" x14ac:dyDescent="0.25">
      <c r="A204" s="173">
        <v>910</v>
      </c>
      <c r="B204" s="275"/>
      <c r="C204" s="361" t="s">
        <v>327</v>
      </c>
      <c r="D204" s="280" t="s">
        <v>21</v>
      </c>
      <c r="E204" s="276" t="s">
        <v>328</v>
      </c>
      <c r="F204" s="181"/>
      <c r="G204" s="96"/>
      <c r="H204" s="55"/>
      <c r="I204" s="297"/>
    </row>
    <row r="205" spans="1:9" s="28" customFormat="1" ht="18.75" x14ac:dyDescent="0.25">
      <c r="A205" s="227"/>
      <c r="B205" s="173"/>
      <c r="C205" s="362"/>
      <c r="D205" s="167"/>
      <c r="E205" s="174"/>
      <c r="F205" s="181"/>
      <c r="G205" s="36"/>
      <c r="H205" s="55"/>
      <c r="I205" s="297"/>
    </row>
    <row r="206" spans="1:9" s="28" customFormat="1" ht="132" x14ac:dyDescent="0.25">
      <c r="A206" s="298">
        <v>920</v>
      </c>
      <c r="B206" s="173"/>
      <c r="C206" s="362" t="s">
        <v>139</v>
      </c>
      <c r="D206" s="280"/>
      <c r="E206" s="174"/>
      <c r="F206" s="181"/>
      <c r="G206" s="36"/>
      <c r="H206" s="55"/>
      <c r="I206" s="297"/>
    </row>
    <row r="207" spans="1:9" s="28" customFormat="1" ht="18.75" x14ac:dyDescent="0.25">
      <c r="A207" s="298">
        <v>930</v>
      </c>
      <c r="B207" s="173"/>
      <c r="C207" s="362" t="s">
        <v>172</v>
      </c>
      <c r="D207" s="167" t="s">
        <v>0</v>
      </c>
      <c r="E207" s="174">
        <v>2</v>
      </c>
      <c r="F207" s="181"/>
      <c r="G207" s="36"/>
      <c r="H207" s="55"/>
      <c r="I207" s="297"/>
    </row>
    <row r="208" spans="1:9" s="28" customFormat="1" ht="18.75" x14ac:dyDescent="0.25">
      <c r="A208" s="298">
        <v>940</v>
      </c>
      <c r="B208" s="173"/>
      <c r="C208" s="362" t="s">
        <v>171</v>
      </c>
      <c r="D208" s="167" t="s">
        <v>13</v>
      </c>
      <c r="E208" s="174">
        <v>2</v>
      </c>
      <c r="F208" s="181"/>
      <c r="G208" s="36"/>
      <c r="H208" s="55"/>
      <c r="I208" s="297"/>
    </row>
    <row r="209" spans="1:9" s="28" customFormat="1" ht="18.75" x14ac:dyDescent="0.25">
      <c r="A209" s="173"/>
      <c r="B209" s="277"/>
      <c r="C209" s="363"/>
      <c r="D209" s="278"/>
      <c r="E209" s="279"/>
      <c r="F209" s="185"/>
      <c r="G209" s="299"/>
      <c r="H209" s="299"/>
      <c r="I209" s="297"/>
    </row>
    <row r="210" spans="1:9" s="28" customFormat="1" ht="18.75" x14ac:dyDescent="0.25">
      <c r="A210" s="170"/>
      <c r="B210" s="100"/>
      <c r="C210" s="351" t="s">
        <v>258</v>
      </c>
      <c r="D210" s="139"/>
      <c r="E210" s="216"/>
      <c r="F210" s="184"/>
      <c r="G210" s="184"/>
      <c r="H210" s="184"/>
    </row>
    <row r="211" spans="1:9" s="28" customFormat="1" ht="18.75" x14ac:dyDescent="0.25">
      <c r="A211" s="173"/>
      <c r="B211" s="277"/>
      <c r="C211" s="363"/>
      <c r="D211" s="278"/>
      <c r="E211" s="279"/>
      <c r="F211" s="185"/>
      <c r="G211" s="299"/>
      <c r="H211" s="299"/>
      <c r="I211" s="297"/>
    </row>
    <row r="212" spans="1:9" s="28" customFormat="1" ht="84" x14ac:dyDescent="0.25">
      <c r="A212" s="298">
        <v>950</v>
      </c>
      <c r="B212" s="246"/>
      <c r="C212" s="350" t="s">
        <v>317</v>
      </c>
      <c r="D212" s="247" t="s">
        <v>10</v>
      </c>
      <c r="E212" s="174">
        <v>93</v>
      </c>
      <c r="F212" s="181"/>
      <c r="G212" s="299"/>
      <c r="H212" s="299"/>
      <c r="I212" s="297"/>
    </row>
    <row r="213" spans="1:9" s="28" customFormat="1" ht="18.75" x14ac:dyDescent="0.25">
      <c r="A213" s="173"/>
      <c r="B213" s="224"/>
      <c r="C213" s="360"/>
      <c r="D213" s="280"/>
      <c r="E213" s="174"/>
      <c r="F213" s="181"/>
      <c r="G213" s="36"/>
      <c r="H213" s="55"/>
      <c r="I213" s="297"/>
    </row>
    <row r="214" spans="1:9" s="28" customFormat="1" ht="72" x14ac:dyDescent="0.25">
      <c r="A214" s="298">
        <f>+A212+10</f>
        <v>960</v>
      </c>
      <c r="B214" s="224"/>
      <c r="C214" s="360" t="s">
        <v>276</v>
      </c>
      <c r="D214" s="280" t="s">
        <v>12</v>
      </c>
      <c r="E214" s="174">
        <v>12.42</v>
      </c>
      <c r="F214" s="181"/>
      <c r="G214" s="36"/>
      <c r="H214" s="55"/>
      <c r="I214" s="297"/>
    </row>
    <row r="215" spans="1:9" s="28" customFormat="1" ht="18.75" x14ac:dyDescent="0.25">
      <c r="A215" s="173"/>
      <c r="B215" s="224"/>
      <c r="C215" s="360"/>
      <c r="D215" s="280"/>
      <c r="E215" s="174"/>
      <c r="F215" s="181"/>
      <c r="G215" s="36"/>
      <c r="H215" s="55"/>
      <c r="I215" s="297"/>
    </row>
    <row r="216" spans="1:9" s="28" customFormat="1" ht="84" x14ac:dyDescent="0.25">
      <c r="A216" s="298">
        <v>970</v>
      </c>
      <c r="B216" s="224"/>
      <c r="C216" s="360" t="s">
        <v>140</v>
      </c>
      <c r="D216" s="280" t="s">
        <v>12</v>
      </c>
      <c r="E216" s="174">
        <v>135</v>
      </c>
      <c r="F216" s="181"/>
      <c r="G216" s="36"/>
      <c r="H216" s="55"/>
      <c r="I216" s="297"/>
    </row>
    <row r="217" spans="1:9" s="28" customFormat="1" ht="18.75" x14ac:dyDescent="0.25">
      <c r="A217" s="173"/>
      <c r="B217" s="224"/>
      <c r="C217" s="360"/>
      <c r="D217" s="280"/>
      <c r="E217" s="174"/>
      <c r="F217" s="181"/>
      <c r="G217" s="36"/>
      <c r="H217" s="55"/>
      <c r="I217" s="297"/>
    </row>
    <row r="218" spans="1:9" s="28" customFormat="1" ht="84" x14ac:dyDescent="0.25">
      <c r="A218" s="298">
        <v>980</v>
      </c>
      <c r="B218" s="224"/>
      <c r="C218" s="360" t="s">
        <v>318</v>
      </c>
      <c r="D218" s="280" t="s">
        <v>12</v>
      </c>
      <c r="E218" s="174">
        <v>11.2</v>
      </c>
      <c r="F218" s="181"/>
      <c r="G218" s="36"/>
      <c r="H218" s="55"/>
      <c r="I218" s="297"/>
    </row>
    <row r="219" spans="1:9" s="28" customFormat="1" ht="18.75" x14ac:dyDescent="0.25">
      <c r="A219" s="173"/>
      <c r="B219" s="224"/>
      <c r="C219" s="360"/>
      <c r="D219" s="280"/>
      <c r="E219" s="174"/>
      <c r="F219" s="181"/>
      <c r="G219" s="36"/>
      <c r="H219" s="55"/>
      <c r="I219" s="297"/>
    </row>
    <row r="220" spans="1:9" s="28" customFormat="1" ht="84" x14ac:dyDescent="0.25">
      <c r="A220" s="173">
        <v>990</v>
      </c>
      <c r="B220" s="224"/>
      <c r="C220" s="360" t="s">
        <v>319</v>
      </c>
      <c r="D220" s="280" t="s">
        <v>21</v>
      </c>
      <c r="E220" s="174">
        <v>375</v>
      </c>
      <c r="F220" s="181"/>
      <c r="G220" s="36"/>
      <c r="H220" s="55"/>
      <c r="I220" s="297"/>
    </row>
    <row r="221" spans="1:9" s="28" customFormat="1" ht="18.75" x14ac:dyDescent="0.25">
      <c r="A221" s="173"/>
      <c r="B221" s="224"/>
      <c r="C221" s="360"/>
      <c r="D221" s="280"/>
      <c r="E221" s="174"/>
      <c r="F221" s="181"/>
      <c r="G221" s="36"/>
      <c r="H221" s="55"/>
      <c r="I221" s="297"/>
    </row>
    <row r="222" spans="1:9" s="28" customFormat="1" ht="120" x14ac:dyDescent="0.25">
      <c r="A222" s="173">
        <f>+A220+10</f>
        <v>1000</v>
      </c>
      <c r="B222" s="224"/>
      <c r="C222" s="360" t="s">
        <v>126</v>
      </c>
      <c r="D222" s="280" t="s">
        <v>21</v>
      </c>
      <c r="E222" s="174">
        <v>240</v>
      </c>
      <c r="F222" s="181"/>
      <c r="G222" s="36"/>
      <c r="H222" s="55"/>
      <c r="I222" s="297"/>
    </row>
    <row r="223" spans="1:9" s="28" customFormat="1" ht="18.75" x14ac:dyDescent="0.25">
      <c r="A223" s="173"/>
      <c r="B223" s="224"/>
      <c r="C223" s="360"/>
      <c r="D223" s="280"/>
      <c r="E223" s="174"/>
      <c r="F223" s="181"/>
      <c r="G223" s="36"/>
      <c r="H223" s="55"/>
      <c r="I223" s="297"/>
    </row>
    <row r="224" spans="1:9" s="28" customFormat="1" ht="108" x14ac:dyDescent="0.25">
      <c r="A224" s="173">
        <f>+A222+10</f>
        <v>1010</v>
      </c>
      <c r="B224" s="173"/>
      <c r="C224" s="360" t="s">
        <v>127</v>
      </c>
      <c r="D224" s="280" t="s">
        <v>21</v>
      </c>
      <c r="E224" s="174">
        <v>880</v>
      </c>
      <c r="F224" s="181"/>
      <c r="G224" s="36"/>
      <c r="H224" s="55"/>
      <c r="I224" s="297"/>
    </row>
    <row r="225" spans="1:8" s="28" customFormat="1" ht="18.75" x14ac:dyDescent="0.25">
      <c r="A225" s="170"/>
      <c r="B225" s="100"/>
      <c r="C225" s="351" t="s">
        <v>44</v>
      </c>
      <c r="D225" s="139"/>
      <c r="E225" s="216"/>
      <c r="F225" s="184"/>
      <c r="G225" s="102"/>
      <c r="H225" s="102"/>
    </row>
    <row r="226" spans="1:8" s="28" customFormat="1" ht="15" x14ac:dyDescent="0.25">
      <c r="A226" s="121"/>
      <c r="B226" s="157"/>
      <c r="C226" s="346"/>
      <c r="D226" s="152"/>
      <c r="E226" s="169"/>
      <c r="F226" s="43"/>
      <c r="G226" s="36"/>
      <c r="H226" s="57"/>
    </row>
    <row r="227" spans="1:8" s="28" customFormat="1" ht="96" x14ac:dyDescent="0.25">
      <c r="A227" s="121">
        <v>1020</v>
      </c>
      <c r="B227" s="121"/>
      <c r="C227" s="346" t="s">
        <v>141</v>
      </c>
      <c r="D227" s="152" t="s">
        <v>21</v>
      </c>
      <c r="E227" s="169">
        <v>394</v>
      </c>
      <c r="F227" s="43"/>
      <c r="G227" s="36"/>
      <c r="H227" s="57"/>
    </row>
    <row r="228" spans="1:8" s="28" customFormat="1" ht="15" x14ac:dyDescent="0.25">
      <c r="A228" s="121"/>
      <c r="B228" s="121"/>
      <c r="C228" s="346"/>
      <c r="D228" s="152"/>
      <c r="E228" s="169"/>
      <c r="F228" s="43"/>
      <c r="G228" s="36"/>
      <c r="H228" s="57"/>
    </row>
    <row r="229" spans="1:8" s="28" customFormat="1" ht="15" x14ac:dyDescent="0.25">
      <c r="A229" s="243" t="s">
        <v>57</v>
      </c>
      <c r="B229" s="94"/>
      <c r="C229" s="198" t="s">
        <v>50</v>
      </c>
      <c r="D229" s="79"/>
      <c r="E229" s="80"/>
      <c r="F229" s="81"/>
      <c r="G229" s="114"/>
      <c r="H229" s="148"/>
    </row>
    <row r="230" spans="1:8" s="28" customFormat="1" ht="15" x14ac:dyDescent="0.25">
      <c r="A230" s="286"/>
      <c r="B230" s="300"/>
      <c r="C230" s="364" t="s">
        <v>249</v>
      </c>
      <c r="D230" s="288"/>
      <c r="E230" s="289"/>
      <c r="F230" s="301"/>
      <c r="G230" s="36"/>
      <c r="H230" s="55"/>
    </row>
    <row r="231" spans="1:8" s="28" customFormat="1" ht="84" x14ac:dyDescent="0.25">
      <c r="A231" s="291">
        <v>1030</v>
      </c>
      <c r="B231" s="164" t="s">
        <v>245</v>
      </c>
      <c r="C231" s="365" t="s">
        <v>246</v>
      </c>
      <c r="D231" s="165" t="s">
        <v>12</v>
      </c>
      <c r="E231" s="302">
        <v>48</v>
      </c>
      <c r="F231" s="301"/>
      <c r="G231" s="36"/>
      <c r="H231" s="55"/>
    </row>
    <row r="232" spans="1:8" s="28" customFormat="1" ht="15" x14ac:dyDescent="0.25">
      <c r="A232" s="291"/>
      <c r="B232" s="164"/>
      <c r="C232" s="365"/>
      <c r="D232" s="165"/>
      <c r="E232" s="302"/>
      <c r="F232" s="303"/>
      <c r="G232" s="36"/>
      <c r="H232" s="55"/>
    </row>
    <row r="233" spans="1:8" s="28" customFormat="1" ht="84" x14ac:dyDescent="0.25">
      <c r="A233" s="173">
        <f>+A231+10</f>
        <v>1040</v>
      </c>
      <c r="B233" s="246"/>
      <c r="C233" s="350" t="s">
        <v>320</v>
      </c>
      <c r="D233" s="247" t="s">
        <v>22</v>
      </c>
      <c r="E233" s="294">
        <v>6.48</v>
      </c>
      <c r="F233" s="303"/>
      <c r="G233" s="36"/>
      <c r="H233" s="55"/>
    </row>
    <row r="234" spans="1:8" s="28" customFormat="1" ht="15" x14ac:dyDescent="0.25">
      <c r="A234" s="173"/>
      <c r="B234" s="300"/>
      <c r="C234" s="364"/>
      <c r="D234" s="288"/>
      <c r="E234" s="289"/>
      <c r="F234" s="303"/>
      <c r="G234" s="36"/>
      <c r="H234" s="55"/>
    </row>
    <row r="235" spans="1:8" s="28" customFormat="1" ht="60" x14ac:dyDescent="0.25">
      <c r="A235" s="173">
        <f>+A233+10</f>
        <v>1050</v>
      </c>
      <c r="B235" s="120"/>
      <c r="C235" s="350" t="s">
        <v>247</v>
      </c>
      <c r="D235" s="159" t="s">
        <v>22</v>
      </c>
      <c r="E235" s="294">
        <v>6.1</v>
      </c>
      <c r="F235" s="303"/>
      <c r="G235" s="36"/>
      <c r="H235" s="55"/>
    </row>
    <row r="236" spans="1:8" s="28" customFormat="1" ht="15" x14ac:dyDescent="0.25">
      <c r="A236" s="304"/>
      <c r="B236" s="173"/>
      <c r="C236" s="366"/>
      <c r="D236" s="173"/>
      <c r="E236" s="303"/>
      <c r="F236" s="303"/>
      <c r="G236" s="36"/>
      <c r="H236" s="55"/>
    </row>
    <row r="237" spans="1:8" s="28" customFormat="1" ht="15" x14ac:dyDescent="0.25">
      <c r="A237" s="228"/>
      <c r="B237" s="188"/>
      <c r="C237" s="367" t="s">
        <v>95</v>
      </c>
      <c r="D237" s="188"/>
      <c r="E237" s="217"/>
      <c r="F237" s="217"/>
      <c r="G237" s="217"/>
      <c r="H237" s="217"/>
    </row>
    <row r="238" spans="1:8" s="28" customFormat="1" ht="15" x14ac:dyDescent="0.25">
      <c r="A238" s="305"/>
      <c r="B238" s="301"/>
      <c r="C238" s="368"/>
      <c r="D238" s="301"/>
      <c r="E238" s="301"/>
      <c r="F238" s="301"/>
      <c r="G238" s="36"/>
      <c r="H238" s="55"/>
    </row>
    <row r="239" spans="1:8" s="28" customFormat="1" ht="72" x14ac:dyDescent="0.25">
      <c r="A239" s="305">
        <v>1060</v>
      </c>
      <c r="B239" s="246" t="s">
        <v>37</v>
      </c>
      <c r="C239" s="356" t="s">
        <v>116</v>
      </c>
      <c r="D239" s="173" t="s">
        <v>10</v>
      </c>
      <c r="E239" s="306">
        <v>11</v>
      </c>
      <c r="F239" s="301"/>
      <c r="G239" s="36"/>
      <c r="H239" s="55"/>
    </row>
    <row r="240" spans="1:8" s="28" customFormat="1" ht="15" x14ac:dyDescent="0.25">
      <c r="A240" s="307"/>
      <c r="B240" s="308"/>
      <c r="C240" s="369"/>
      <c r="D240" s="308"/>
      <c r="E240" s="309"/>
      <c r="F240" s="301"/>
      <c r="G240" s="36"/>
      <c r="H240" s="55"/>
    </row>
    <row r="241" spans="1:8" s="28" customFormat="1" ht="72" x14ac:dyDescent="0.25">
      <c r="A241" s="305">
        <f>+A239+10</f>
        <v>1070</v>
      </c>
      <c r="B241" s="308">
        <v>28100002</v>
      </c>
      <c r="C241" s="369" t="s">
        <v>96</v>
      </c>
      <c r="D241" s="308" t="s">
        <v>10</v>
      </c>
      <c r="E241" s="210">
        <v>48</v>
      </c>
      <c r="F241" s="301"/>
      <c r="G241" s="36"/>
      <c r="H241" s="55"/>
    </row>
    <row r="242" spans="1:8" s="28" customFormat="1" ht="15" x14ac:dyDescent="0.25">
      <c r="A242" s="307"/>
      <c r="B242" s="308"/>
      <c r="C242" s="369"/>
      <c r="D242" s="308"/>
      <c r="E242" s="308"/>
      <c r="F242" s="301"/>
      <c r="G242" s="36"/>
      <c r="H242" s="55"/>
    </row>
    <row r="243" spans="1:8" s="28" customFormat="1" ht="15" x14ac:dyDescent="0.25">
      <c r="A243" s="310"/>
      <c r="B243" s="308"/>
      <c r="C243" s="370" t="s">
        <v>117</v>
      </c>
      <c r="D243" s="308"/>
      <c r="E243" s="308"/>
      <c r="F243" s="301"/>
      <c r="G243" s="36"/>
      <c r="H243" s="55"/>
    </row>
    <row r="244" spans="1:8" s="28" customFormat="1" ht="15" x14ac:dyDescent="0.25">
      <c r="A244" s="307"/>
      <c r="B244" s="308"/>
      <c r="C244" s="369"/>
      <c r="D244" s="308"/>
      <c r="E244" s="308"/>
      <c r="F244" s="301"/>
      <c r="G244" s="36"/>
      <c r="H244" s="55"/>
    </row>
    <row r="245" spans="1:8" s="28" customFormat="1" ht="36" x14ac:dyDescent="0.25">
      <c r="A245" s="305">
        <f>+A241+10</f>
        <v>1080</v>
      </c>
      <c r="B245" s="308">
        <v>28120011</v>
      </c>
      <c r="C245" s="369" t="s">
        <v>97</v>
      </c>
      <c r="D245" s="308" t="s">
        <v>0</v>
      </c>
      <c r="E245" s="210">
        <v>12</v>
      </c>
      <c r="F245" s="301"/>
      <c r="G245" s="36"/>
      <c r="H245" s="55"/>
    </row>
    <row r="246" spans="1:8" s="28" customFormat="1" ht="15" x14ac:dyDescent="0.25">
      <c r="A246" s="307"/>
      <c r="B246" s="308"/>
      <c r="C246" s="369"/>
      <c r="D246" s="308"/>
      <c r="E246" s="311"/>
      <c r="F246" s="301"/>
      <c r="G246" s="36"/>
      <c r="H246" s="55"/>
    </row>
    <row r="247" spans="1:8" s="28" customFormat="1" ht="36" x14ac:dyDescent="0.25">
      <c r="A247" s="305">
        <f>+A245+10</f>
        <v>1090</v>
      </c>
      <c r="B247" s="308">
        <v>28120012</v>
      </c>
      <c r="C247" s="369" t="s">
        <v>98</v>
      </c>
      <c r="D247" s="308" t="s">
        <v>0</v>
      </c>
      <c r="E247" s="210">
        <v>8</v>
      </c>
      <c r="F247" s="301"/>
      <c r="G247" s="36"/>
      <c r="H247" s="55"/>
    </row>
    <row r="248" spans="1:8" s="28" customFormat="1" ht="15" x14ac:dyDescent="0.25">
      <c r="A248" s="307"/>
      <c r="B248" s="308"/>
      <c r="C248" s="369"/>
      <c r="D248" s="308"/>
      <c r="E248" s="311"/>
      <c r="F248" s="301"/>
      <c r="G248" s="36"/>
      <c r="H248" s="55"/>
    </row>
    <row r="249" spans="1:8" s="28" customFormat="1" ht="36" x14ac:dyDescent="0.25">
      <c r="A249" s="305">
        <f>+A247+10</f>
        <v>1100</v>
      </c>
      <c r="B249" s="308">
        <v>28120015</v>
      </c>
      <c r="C249" s="369" t="s">
        <v>99</v>
      </c>
      <c r="D249" s="308" t="s">
        <v>0</v>
      </c>
      <c r="E249" s="210">
        <v>4</v>
      </c>
      <c r="F249" s="301"/>
      <c r="G249" s="36"/>
      <c r="H249" s="55"/>
    </row>
    <row r="250" spans="1:8" s="28" customFormat="1" ht="15" x14ac:dyDescent="0.25">
      <c r="A250" s="307"/>
      <c r="B250" s="308"/>
      <c r="C250" s="369"/>
      <c r="D250" s="308"/>
      <c r="E250" s="301"/>
      <c r="F250" s="301"/>
      <c r="G250" s="36"/>
      <c r="H250" s="55"/>
    </row>
    <row r="251" spans="1:8" s="28" customFormat="1" ht="36" x14ac:dyDescent="0.25">
      <c r="A251" s="305">
        <f>+A249+10</f>
        <v>1110</v>
      </c>
      <c r="B251" s="308">
        <v>28120016</v>
      </c>
      <c r="C251" s="369" t="s">
        <v>118</v>
      </c>
      <c r="D251" s="247" t="s">
        <v>0</v>
      </c>
      <c r="E251" s="210">
        <v>6</v>
      </c>
      <c r="F251" s="301"/>
      <c r="G251" s="36"/>
      <c r="H251" s="55"/>
    </row>
    <row r="252" spans="1:8" s="28" customFormat="1" ht="15" x14ac:dyDescent="0.25">
      <c r="A252" s="305"/>
      <c r="B252" s="308"/>
      <c r="C252" s="369"/>
      <c r="D252" s="308"/>
      <c r="E252" s="311"/>
      <c r="F252" s="301"/>
      <c r="G252" s="36"/>
      <c r="H252" s="55"/>
    </row>
    <row r="253" spans="1:8" s="28" customFormat="1" ht="48" x14ac:dyDescent="0.25">
      <c r="A253" s="305">
        <f>+A251+10</f>
        <v>1120</v>
      </c>
      <c r="B253" s="173">
        <v>28120017</v>
      </c>
      <c r="C253" s="312" t="s">
        <v>100</v>
      </c>
      <c r="D253" s="173" t="s">
        <v>0</v>
      </c>
      <c r="E253" s="306">
        <v>2</v>
      </c>
      <c r="F253" s="301"/>
      <c r="G253" s="36"/>
      <c r="H253" s="55"/>
    </row>
    <row r="254" spans="1:8" s="28" customFormat="1" ht="15" x14ac:dyDescent="0.25">
      <c r="A254" s="305"/>
      <c r="B254" s="173"/>
      <c r="C254" s="312"/>
      <c r="D254" s="173"/>
      <c r="E254" s="306"/>
      <c r="F254" s="301"/>
      <c r="G254" s="36"/>
      <c r="H254" s="55"/>
    </row>
    <row r="255" spans="1:8" s="28" customFormat="1" ht="60" x14ac:dyDescent="0.25">
      <c r="A255" s="305">
        <f>+A253+10</f>
        <v>1130</v>
      </c>
      <c r="B255" s="247"/>
      <c r="C255" s="350" t="s">
        <v>248</v>
      </c>
      <c r="D255" s="159" t="s">
        <v>0</v>
      </c>
      <c r="E255" s="306">
        <v>2</v>
      </c>
      <c r="F255" s="301"/>
      <c r="G255" s="36"/>
      <c r="H255" s="55"/>
    </row>
    <row r="256" spans="1:8" s="28" customFormat="1" ht="15" x14ac:dyDescent="0.25">
      <c r="A256" s="305"/>
      <c r="B256" s="308"/>
      <c r="C256" s="369"/>
      <c r="D256" s="308"/>
      <c r="E256" s="301"/>
      <c r="F256" s="301"/>
      <c r="G256" s="36"/>
      <c r="H256" s="55"/>
    </row>
    <row r="257" spans="1:8" s="28" customFormat="1" ht="36" x14ac:dyDescent="0.25">
      <c r="A257" s="305">
        <v>1140</v>
      </c>
      <c r="B257" s="308">
        <v>28120029</v>
      </c>
      <c r="C257" s="369" t="s">
        <v>119</v>
      </c>
      <c r="D257" s="308" t="s">
        <v>0</v>
      </c>
      <c r="E257" s="210">
        <v>8</v>
      </c>
      <c r="F257" s="301"/>
      <c r="G257" s="36"/>
      <c r="H257" s="55"/>
    </row>
    <row r="258" spans="1:8" s="28" customFormat="1" ht="15" x14ac:dyDescent="0.25">
      <c r="A258" s="305"/>
      <c r="B258" s="308"/>
      <c r="C258" s="369"/>
      <c r="D258" s="308"/>
      <c r="E258" s="311"/>
      <c r="F258" s="301"/>
      <c r="G258" s="36"/>
      <c r="H258" s="55"/>
    </row>
    <row r="259" spans="1:8" s="28" customFormat="1" ht="36" x14ac:dyDescent="0.25">
      <c r="A259" s="305">
        <f>+A257+10</f>
        <v>1150</v>
      </c>
      <c r="B259" s="308">
        <v>28120034</v>
      </c>
      <c r="C259" s="369" t="s">
        <v>101</v>
      </c>
      <c r="D259" s="308" t="s">
        <v>0</v>
      </c>
      <c r="E259" s="210">
        <v>14</v>
      </c>
      <c r="F259" s="301"/>
      <c r="G259" s="36"/>
      <c r="H259" s="55"/>
    </row>
    <row r="260" spans="1:8" s="28" customFormat="1" ht="15" x14ac:dyDescent="0.25">
      <c r="A260" s="305"/>
      <c r="B260" s="308"/>
      <c r="C260" s="369"/>
      <c r="D260" s="308"/>
      <c r="E260" s="301"/>
      <c r="F260" s="301"/>
      <c r="G260" s="36"/>
      <c r="H260" s="55"/>
    </row>
    <row r="261" spans="1:8" s="28" customFormat="1" ht="72" x14ac:dyDescent="0.25">
      <c r="A261" s="305">
        <v>1160</v>
      </c>
      <c r="B261" s="308"/>
      <c r="C261" s="369" t="s">
        <v>102</v>
      </c>
      <c r="D261" s="308" t="s">
        <v>0</v>
      </c>
      <c r="E261" s="210">
        <v>3</v>
      </c>
      <c r="F261" s="301"/>
      <c r="G261" s="36"/>
      <c r="H261" s="55"/>
    </row>
    <row r="262" spans="1:8" s="28" customFormat="1" ht="15" x14ac:dyDescent="0.25">
      <c r="A262" s="305"/>
      <c r="B262" s="308"/>
      <c r="C262" s="369"/>
      <c r="D262" s="308"/>
      <c r="E262" s="210"/>
      <c r="F262" s="301"/>
      <c r="G262" s="36"/>
      <c r="H262" s="55"/>
    </row>
    <row r="263" spans="1:8" s="28" customFormat="1" ht="15" x14ac:dyDescent="0.25">
      <c r="A263" s="220"/>
      <c r="B263" s="190"/>
      <c r="C263" s="371"/>
      <c r="D263" s="190"/>
      <c r="E263" s="219"/>
      <c r="F263" s="218"/>
      <c r="G263" s="36"/>
      <c r="H263" s="57"/>
    </row>
    <row r="264" spans="1:8" s="28" customFormat="1" ht="15" x14ac:dyDescent="0.25">
      <c r="A264" s="229" t="s">
        <v>58</v>
      </c>
      <c r="B264" s="122"/>
      <c r="C264" s="198" t="s">
        <v>48</v>
      </c>
      <c r="D264" s="142"/>
      <c r="E264" s="123"/>
      <c r="F264" s="123"/>
      <c r="G264" s="123"/>
      <c r="H264" s="123"/>
    </row>
    <row r="265" spans="1:8" s="28" customFormat="1" ht="12" x14ac:dyDescent="0.25">
      <c r="A265" s="230"/>
      <c r="B265" s="124"/>
      <c r="C265" s="199" t="s">
        <v>49</v>
      </c>
      <c r="D265" s="143"/>
      <c r="E265" s="91"/>
      <c r="F265" s="91"/>
      <c r="G265" s="91"/>
      <c r="H265" s="91"/>
    </row>
    <row r="266" spans="1:8" s="28" customFormat="1" ht="15" x14ac:dyDescent="0.25">
      <c r="A266" s="237"/>
      <c r="B266" s="164"/>
      <c r="C266" s="372"/>
      <c r="D266" s="165"/>
      <c r="E266" s="302"/>
      <c r="F266" s="271"/>
      <c r="G266" s="36"/>
      <c r="H266" s="55"/>
    </row>
    <row r="267" spans="1:8" s="28" customFormat="1" ht="60" x14ac:dyDescent="0.25">
      <c r="A267" s="237">
        <v>1170</v>
      </c>
      <c r="B267" s="44"/>
      <c r="C267" s="312" t="s">
        <v>236</v>
      </c>
      <c r="D267" s="39" t="s">
        <v>12</v>
      </c>
      <c r="E267" s="313">
        <v>15.2</v>
      </c>
      <c r="F267" s="271"/>
      <c r="G267" s="36"/>
      <c r="H267" s="55"/>
    </row>
    <row r="268" spans="1:8" s="28" customFormat="1" ht="15" x14ac:dyDescent="0.25">
      <c r="A268" s="237"/>
      <c r="B268" s="44"/>
      <c r="C268" s="314"/>
      <c r="D268" s="39"/>
      <c r="E268" s="315"/>
      <c r="F268" s="271"/>
      <c r="G268" s="36"/>
      <c r="H268" s="55"/>
    </row>
    <row r="269" spans="1:8" s="28" customFormat="1" ht="60" x14ac:dyDescent="0.25">
      <c r="A269" s="237">
        <f>+A267+10</f>
        <v>1180</v>
      </c>
      <c r="B269" s="44"/>
      <c r="C269" s="312" t="s">
        <v>237</v>
      </c>
      <c r="D269" s="39" t="s">
        <v>12</v>
      </c>
      <c r="E269" s="313">
        <v>4</v>
      </c>
      <c r="F269" s="271"/>
      <c r="G269" s="36"/>
      <c r="H269" s="55"/>
    </row>
    <row r="270" spans="1:8" s="28" customFormat="1" ht="15" x14ac:dyDescent="0.25">
      <c r="A270" s="237"/>
      <c r="B270" s="44"/>
      <c r="C270" s="316"/>
      <c r="D270" s="39"/>
      <c r="E270" s="36"/>
      <c r="F270" s="271"/>
      <c r="G270" s="36"/>
      <c r="H270" s="55"/>
    </row>
    <row r="271" spans="1:8" s="28" customFormat="1" ht="24" x14ac:dyDescent="0.25">
      <c r="A271" s="237">
        <f>+A269+10</f>
        <v>1190</v>
      </c>
      <c r="B271" s="44"/>
      <c r="C271" s="312" t="s">
        <v>238</v>
      </c>
      <c r="D271" s="39" t="s">
        <v>12</v>
      </c>
      <c r="E271" s="313">
        <v>4</v>
      </c>
      <c r="F271" s="271"/>
      <c r="G271" s="36"/>
      <c r="H271" s="55"/>
    </row>
    <row r="272" spans="1:8" s="28" customFormat="1" ht="15" x14ac:dyDescent="0.25">
      <c r="A272" s="237"/>
      <c r="B272" s="44"/>
      <c r="C272" s="314"/>
      <c r="D272" s="39"/>
      <c r="E272" s="36"/>
      <c r="F272" s="271"/>
      <c r="G272" s="36"/>
      <c r="H272" s="55"/>
    </row>
    <row r="273" spans="1:8" s="28" customFormat="1" ht="24" x14ac:dyDescent="0.25">
      <c r="A273" s="237">
        <f>+A271+10</f>
        <v>1200</v>
      </c>
      <c r="B273" s="44"/>
      <c r="C273" s="312" t="s">
        <v>239</v>
      </c>
      <c r="D273" s="39" t="s">
        <v>12</v>
      </c>
      <c r="E273" s="313">
        <v>2</v>
      </c>
      <c r="F273" s="271"/>
      <c r="G273" s="36"/>
      <c r="H273" s="55"/>
    </row>
    <row r="274" spans="1:8" s="28" customFormat="1" ht="15" x14ac:dyDescent="0.25">
      <c r="A274" s="237"/>
      <c r="B274" s="44"/>
      <c r="C274" s="316"/>
      <c r="D274" s="39"/>
      <c r="E274" s="36"/>
      <c r="F274" s="271"/>
      <c r="G274" s="36"/>
      <c r="H274" s="55"/>
    </row>
    <row r="275" spans="1:8" s="28" customFormat="1" ht="60" x14ac:dyDescent="0.25">
      <c r="A275" s="237">
        <f>+A273+10</f>
        <v>1210</v>
      </c>
      <c r="B275" s="44"/>
      <c r="C275" s="312" t="s">
        <v>240</v>
      </c>
      <c r="D275" s="39" t="s">
        <v>12</v>
      </c>
      <c r="E275" s="313">
        <v>5</v>
      </c>
      <c r="F275" s="271"/>
      <c r="G275" s="36"/>
      <c r="H275" s="55"/>
    </row>
    <row r="276" spans="1:8" s="28" customFormat="1" ht="15" x14ac:dyDescent="0.25">
      <c r="A276" s="237"/>
      <c r="B276" s="44"/>
      <c r="C276" s="312"/>
      <c r="D276" s="39"/>
      <c r="E276" s="313"/>
      <c r="F276" s="271"/>
      <c r="G276" s="36"/>
      <c r="H276" s="55"/>
    </row>
    <row r="277" spans="1:8" s="28" customFormat="1" ht="36" x14ac:dyDescent="0.25">
      <c r="A277" s="237">
        <f>+A275+10</f>
        <v>1220</v>
      </c>
      <c r="B277" s="44"/>
      <c r="C277" s="312" t="s">
        <v>241</v>
      </c>
      <c r="D277" s="39" t="s">
        <v>12</v>
      </c>
      <c r="E277" s="313">
        <v>2</v>
      </c>
      <c r="F277" s="271"/>
      <c r="G277" s="36"/>
      <c r="H277" s="55"/>
    </row>
    <row r="278" spans="1:8" s="28" customFormat="1" ht="15" x14ac:dyDescent="0.25">
      <c r="A278" s="237"/>
      <c r="B278" s="44"/>
      <c r="C278" s="316"/>
      <c r="D278" s="39"/>
      <c r="E278" s="36"/>
      <c r="F278" s="271"/>
      <c r="G278" s="36"/>
      <c r="H278" s="55"/>
    </row>
    <row r="279" spans="1:8" s="28" customFormat="1" ht="15" x14ac:dyDescent="0.25">
      <c r="A279" s="237">
        <v>1230</v>
      </c>
      <c r="B279" s="44"/>
      <c r="C279" s="272" t="s">
        <v>242</v>
      </c>
      <c r="D279" s="39" t="s">
        <v>12</v>
      </c>
      <c r="E279" s="313">
        <v>5</v>
      </c>
      <c r="F279" s="271"/>
      <c r="G279" s="36"/>
      <c r="H279" s="55"/>
    </row>
    <row r="280" spans="1:8" s="28" customFormat="1" ht="15" x14ac:dyDescent="0.25">
      <c r="A280" s="237"/>
      <c r="B280" s="44"/>
      <c r="C280" s="316"/>
      <c r="D280" s="39"/>
      <c r="E280" s="36"/>
      <c r="F280" s="271"/>
      <c r="G280" s="36"/>
      <c r="H280" s="55"/>
    </row>
    <row r="281" spans="1:8" s="28" customFormat="1" ht="22.5" x14ac:dyDescent="0.25">
      <c r="A281" s="237">
        <v>1240</v>
      </c>
      <c r="B281" s="44"/>
      <c r="C281" s="272" t="s">
        <v>243</v>
      </c>
      <c r="D281" s="39" t="s">
        <v>12</v>
      </c>
      <c r="E281" s="313">
        <v>0</v>
      </c>
      <c r="F281" s="271"/>
      <c r="G281" s="36"/>
      <c r="H281" s="55"/>
    </row>
    <row r="282" spans="1:8" s="28" customFormat="1" ht="15" x14ac:dyDescent="0.25">
      <c r="A282" s="237"/>
      <c r="B282" s="44"/>
      <c r="C282" s="316"/>
      <c r="D282" s="39"/>
      <c r="E282" s="36"/>
      <c r="F282" s="271"/>
      <c r="G282" s="36"/>
      <c r="H282" s="55"/>
    </row>
    <row r="283" spans="1:8" s="28" customFormat="1" ht="15" x14ac:dyDescent="0.25">
      <c r="A283" s="237"/>
      <c r="B283" s="164"/>
      <c r="C283" s="372"/>
      <c r="D283" s="165"/>
      <c r="E283" s="302"/>
      <c r="F283" s="271"/>
      <c r="G283" s="36"/>
      <c r="H283" s="55"/>
    </row>
    <row r="284" spans="1:8" s="28" customFormat="1" ht="60" x14ac:dyDescent="0.25">
      <c r="A284" s="305">
        <f>+A281+10</f>
        <v>1250</v>
      </c>
      <c r="B284" s="308">
        <v>26100141</v>
      </c>
      <c r="C284" s="369" t="s">
        <v>89</v>
      </c>
      <c r="D284" s="308" t="s">
        <v>10</v>
      </c>
      <c r="E284" s="210">
        <v>12.5</v>
      </c>
      <c r="F284" s="271"/>
      <c r="G284" s="36"/>
      <c r="H284" s="55"/>
    </row>
    <row r="285" spans="1:8" s="28" customFormat="1" ht="15" x14ac:dyDescent="0.25">
      <c r="A285" s="305"/>
      <c r="B285" s="308"/>
      <c r="C285" s="369"/>
      <c r="D285" s="308"/>
      <c r="E285" s="311"/>
      <c r="F285" s="271"/>
      <c r="G285" s="36"/>
      <c r="H285" s="55"/>
    </row>
    <row r="286" spans="1:8" s="28" customFormat="1" ht="60" x14ac:dyDescent="0.25">
      <c r="A286" s="305">
        <f>+A284+10</f>
        <v>1260</v>
      </c>
      <c r="B286" s="308">
        <v>26100143</v>
      </c>
      <c r="C286" s="369" t="s">
        <v>90</v>
      </c>
      <c r="D286" s="308" t="s">
        <v>10</v>
      </c>
      <c r="E286" s="210">
        <v>27.6</v>
      </c>
      <c r="F286" s="271"/>
      <c r="G286" s="36"/>
      <c r="H286" s="55"/>
    </row>
    <row r="287" spans="1:8" s="28" customFormat="1" ht="15" x14ac:dyDescent="0.25">
      <c r="A287" s="305"/>
      <c r="B287" s="308"/>
      <c r="C287" s="369"/>
      <c r="D287" s="308"/>
      <c r="E287" s="311"/>
      <c r="F287" s="271"/>
      <c r="G287" s="36"/>
      <c r="H287" s="55"/>
    </row>
    <row r="288" spans="1:8" s="28" customFormat="1" ht="72" x14ac:dyDescent="0.25">
      <c r="A288" s="305">
        <f>+A286+10</f>
        <v>1270</v>
      </c>
      <c r="B288" s="308">
        <v>26100146</v>
      </c>
      <c r="C288" s="369" t="s">
        <v>91</v>
      </c>
      <c r="D288" s="308" t="s">
        <v>0</v>
      </c>
      <c r="E288" s="210">
        <v>3</v>
      </c>
      <c r="F288" s="271"/>
      <c r="G288" s="36"/>
      <c r="H288" s="55"/>
    </row>
    <row r="289" spans="1:8" s="28" customFormat="1" ht="15" x14ac:dyDescent="0.25">
      <c r="A289" s="305"/>
      <c r="B289" s="308"/>
      <c r="C289" s="369"/>
      <c r="D289" s="308"/>
      <c r="E289" s="311"/>
      <c r="F289" s="271"/>
      <c r="G289" s="36"/>
      <c r="H289" s="55"/>
    </row>
    <row r="290" spans="1:8" s="28" customFormat="1" ht="72" x14ac:dyDescent="0.25">
      <c r="A290" s="305">
        <f>+A288+10</f>
        <v>1280</v>
      </c>
      <c r="B290" s="308">
        <v>26100148</v>
      </c>
      <c r="C290" s="369" t="s">
        <v>92</v>
      </c>
      <c r="D290" s="308" t="s">
        <v>0</v>
      </c>
      <c r="E290" s="210">
        <v>30</v>
      </c>
      <c r="F290" s="271"/>
      <c r="G290" s="36"/>
      <c r="H290" s="55"/>
    </row>
    <row r="291" spans="1:8" s="28" customFormat="1" ht="15" x14ac:dyDescent="0.25">
      <c r="A291" s="305"/>
      <c r="B291" s="308"/>
      <c r="C291" s="369"/>
      <c r="D291" s="308"/>
      <c r="E291" s="311"/>
      <c r="F291" s="271"/>
      <c r="G291" s="36"/>
      <c r="H291" s="55"/>
    </row>
    <row r="292" spans="1:8" s="28" customFormat="1" ht="60" x14ac:dyDescent="0.25">
      <c r="A292" s="305">
        <f>+A290+10</f>
        <v>1290</v>
      </c>
      <c r="B292" s="308">
        <v>26100156</v>
      </c>
      <c r="C292" s="369" t="s">
        <v>93</v>
      </c>
      <c r="D292" s="308" t="s">
        <v>0</v>
      </c>
      <c r="E292" s="210">
        <v>3</v>
      </c>
      <c r="F292" s="271"/>
      <c r="G292" s="36"/>
      <c r="H292" s="55"/>
    </row>
    <row r="293" spans="1:8" s="28" customFormat="1" ht="15" x14ac:dyDescent="0.25">
      <c r="A293" s="305"/>
      <c r="B293" s="308"/>
      <c r="C293" s="369"/>
      <c r="D293" s="308"/>
      <c r="E293" s="311"/>
      <c r="F293" s="271"/>
      <c r="G293" s="36"/>
      <c r="H293" s="55"/>
    </row>
    <row r="294" spans="1:8" s="28" customFormat="1" ht="72" x14ac:dyDescent="0.25">
      <c r="A294" s="305">
        <f>+A292+10</f>
        <v>1300</v>
      </c>
      <c r="B294" s="308">
        <v>26100161</v>
      </c>
      <c r="C294" s="369" t="s">
        <v>244</v>
      </c>
      <c r="D294" s="308" t="s">
        <v>0</v>
      </c>
      <c r="E294" s="210">
        <v>18</v>
      </c>
      <c r="F294" s="271"/>
      <c r="G294" s="36"/>
      <c r="H294" s="55"/>
    </row>
    <row r="295" spans="1:8" s="28" customFormat="1" ht="15" x14ac:dyDescent="0.25">
      <c r="A295" s="305"/>
      <c r="B295" s="308"/>
      <c r="C295" s="369"/>
      <c r="D295" s="308"/>
      <c r="E295" s="311"/>
      <c r="F295" s="271"/>
      <c r="G295" s="36"/>
      <c r="H295" s="55"/>
    </row>
    <row r="296" spans="1:8" s="28" customFormat="1" ht="60" x14ac:dyDescent="0.25">
      <c r="A296" s="305">
        <f>+A294+10</f>
        <v>1310</v>
      </c>
      <c r="B296" s="308">
        <v>26100184</v>
      </c>
      <c r="C296" s="369" t="s">
        <v>94</v>
      </c>
      <c r="D296" s="308" t="s">
        <v>0</v>
      </c>
      <c r="E296" s="210">
        <v>6</v>
      </c>
      <c r="F296" s="271"/>
      <c r="G296" s="36"/>
      <c r="H296" s="55"/>
    </row>
    <row r="297" spans="1:8" s="28" customFormat="1" ht="15" x14ac:dyDescent="0.25">
      <c r="A297" s="237"/>
      <c r="B297" s="164"/>
      <c r="C297" s="372"/>
      <c r="D297" s="173"/>
      <c r="E297" s="302"/>
      <c r="F297" s="271"/>
      <c r="G297" s="36"/>
      <c r="H297" s="55"/>
    </row>
    <row r="298" spans="1:8" s="28" customFormat="1" ht="56.25" x14ac:dyDescent="0.25">
      <c r="A298" s="237">
        <f>+A296+10</f>
        <v>1320</v>
      </c>
      <c r="B298" s="271"/>
      <c r="C298" s="272" t="s">
        <v>308</v>
      </c>
      <c r="D298" s="39" t="s">
        <v>13</v>
      </c>
      <c r="E298" s="273">
        <v>2</v>
      </c>
      <c r="F298" s="271"/>
      <c r="G298" s="36"/>
      <c r="H298" s="55"/>
    </row>
    <row r="299" spans="1:8" s="28" customFormat="1" ht="15" x14ac:dyDescent="0.25">
      <c r="A299" s="317"/>
      <c r="B299" s="39"/>
      <c r="C299" s="318"/>
      <c r="D299" s="319"/>
      <c r="E299" s="297"/>
      <c r="F299" s="297"/>
      <c r="G299" s="36"/>
      <c r="H299" s="55"/>
    </row>
    <row r="300" spans="1:8" s="28" customFormat="1" ht="60" x14ac:dyDescent="0.25">
      <c r="A300" s="305">
        <v>1330</v>
      </c>
      <c r="B300" s="308" t="s">
        <v>103</v>
      </c>
      <c r="C300" s="369" t="s">
        <v>104</v>
      </c>
      <c r="D300" s="308" t="s">
        <v>10</v>
      </c>
      <c r="E300" s="210">
        <v>12</v>
      </c>
      <c r="F300" s="271"/>
      <c r="G300" s="36"/>
      <c r="H300" s="55"/>
    </row>
    <row r="301" spans="1:8" s="28" customFormat="1" ht="15" x14ac:dyDescent="0.25">
      <c r="A301" s="305"/>
      <c r="B301" s="308"/>
      <c r="C301" s="369"/>
      <c r="D301" s="308"/>
      <c r="E301" s="210"/>
      <c r="F301" s="271"/>
      <c r="G301" s="36"/>
      <c r="H301" s="55"/>
    </row>
    <row r="302" spans="1:8" s="28" customFormat="1" ht="72" x14ac:dyDescent="0.25">
      <c r="A302" s="305">
        <f>A300+10</f>
        <v>1340</v>
      </c>
      <c r="B302" s="308" t="s">
        <v>105</v>
      </c>
      <c r="C302" s="369" t="s">
        <v>106</v>
      </c>
      <c r="D302" s="308" t="s">
        <v>0</v>
      </c>
      <c r="E302" s="210">
        <v>8</v>
      </c>
      <c r="F302" s="271"/>
      <c r="G302" s="36"/>
      <c r="H302" s="55"/>
    </row>
    <row r="303" spans="1:8" s="28" customFormat="1" ht="15" x14ac:dyDescent="0.25">
      <c r="A303" s="305"/>
      <c r="B303" s="308"/>
      <c r="C303" s="369"/>
      <c r="D303" s="308"/>
      <c r="E303" s="210"/>
      <c r="F303" s="271"/>
      <c r="G303" s="36"/>
      <c r="H303" s="55"/>
    </row>
    <row r="304" spans="1:8" s="28" customFormat="1" ht="60" x14ac:dyDescent="0.25">
      <c r="A304" s="305">
        <f>A302+10</f>
        <v>1350</v>
      </c>
      <c r="B304" s="308" t="s">
        <v>107</v>
      </c>
      <c r="C304" s="369" t="s">
        <v>108</v>
      </c>
      <c r="D304" s="308" t="s">
        <v>0</v>
      </c>
      <c r="E304" s="210">
        <v>4</v>
      </c>
      <c r="F304" s="271"/>
      <c r="G304" s="36"/>
      <c r="H304" s="55"/>
    </row>
    <row r="305" spans="1:8" s="28" customFormat="1" ht="15" x14ac:dyDescent="0.25">
      <c r="A305" s="237"/>
      <c r="B305" s="320"/>
      <c r="C305" s="373"/>
      <c r="D305" s="195"/>
      <c r="E305" s="136"/>
      <c r="F305" s="271"/>
      <c r="G305" s="36"/>
      <c r="H305" s="55"/>
    </row>
    <row r="306" spans="1:8" s="28" customFormat="1" ht="15" x14ac:dyDescent="0.25">
      <c r="A306" s="229" t="s">
        <v>59</v>
      </c>
      <c r="B306" s="127"/>
      <c r="C306" s="374" t="s">
        <v>27</v>
      </c>
      <c r="D306" s="145"/>
      <c r="E306" s="125"/>
      <c r="F306" s="126"/>
      <c r="G306" s="114"/>
      <c r="H306" s="114"/>
    </row>
    <row r="307" spans="1:8" s="28" customFormat="1" ht="15" x14ac:dyDescent="0.25">
      <c r="A307" s="166"/>
      <c r="B307" s="59"/>
      <c r="C307" s="375"/>
      <c r="D307" s="144"/>
      <c r="E307" s="54"/>
      <c r="F307" s="43"/>
      <c r="G307" s="36"/>
      <c r="H307" s="57"/>
    </row>
    <row r="308" spans="1:8" s="28" customFormat="1" ht="144" x14ac:dyDescent="0.25">
      <c r="A308" s="264">
        <v>1360</v>
      </c>
      <c r="B308" s="128"/>
      <c r="C308" s="376" t="s">
        <v>142</v>
      </c>
      <c r="D308" s="149"/>
      <c r="E308" s="150"/>
      <c r="F308" s="43"/>
      <c r="G308" s="36"/>
      <c r="H308" s="57"/>
    </row>
    <row r="309" spans="1:8" s="28" customFormat="1" ht="15" x14ac:dyDescent="0.25">
      <c r="A309" s="166"/>
      <c r="B309" s="128"/>
      <c r="C309" s="377" t="s">
        <v>227</v>
      </c>
      <c r="D309" s="149"/>
      <c r="E309" s="150"/>
      <c r="F309" s="43"/>
      <c r="G309" s="36"/>
      <c r="H309" s="57"/>
    </row>
    <row r="310" spans="1:8" s="28" customFormat="1" ht="15" x14ac:dyDescent="0.25">
      <c r="B310" s="128"/>
      <c r="C310" s="377" t="s">
        <v>120</v>
      </c>
      <c r="D310" s="149"/>
      <c r="E310" s="150"/>
      <c r="F310" s="43"/>
      <c r="G310" s="36"/>
      <c r="H310" s="57"/>
    </row>
    <row r="311" spans="1:8" s="28" customFormat="1" ht="24" x14ac:dyDescent="0.25">
      <c r="A311" s="166">
        <v>1370</v>
      </c>
      <c r="B311" s="128"/>
      <c r="C311" s="376" t="s">
        <v>229</v>
      </c>
      <c r="D311" s="149" t="s">
        <v>13</v>
      </c>
      <c r="E311" s="150">
        <v>1</v>
      </c>
      <c r="F311" s="43"/>
      <c r="G311" s="36"/>
      <c r="H311" s="57"/>
    </row>
    <row r="312" spans="1:8" s="28" customFormat="1" ht="24" x14ac:dyDescent="0.25">
      <c r="A312" s="166">
        <f>+A311+10</f>
        <v>1380</v>
      </c>
      <c r="B312" s="128"/>
      <c r="C312" s="376" t="s">
        <v>230</v>
      </c>
      <c r="D312" s="149" t="s">
        <v>13</v>
      </c>
      <c r="E312" s="150">
        <v>1</v>
      </c>
      <c r="F312" s="43"/>
      <c r="G312" s="36"/>
      <c r="H312" s="57"/>
    </row>
    <row r="313" spans="1:8" s="28" customFormat="1" ht="24" x14ac:dyDescent="0.25">
      <c r="A313" s="166">
        <f>+A312+10</f>
        <v>1390</v>
      </c>
      <c r="B313" s="128"/>
      <c r="C313" s="376" t="s">
        <v>231</v>
      </c>
      <c r="D313" s="149" t="s">
        <v>13</v>
      </c>
      <c r="E313" s="150">
        <v>1</v>
      </c>
      <c r="F313" s="43"/>
      <c r="G313" s="36"/>
      <c r="H313" s="57"/>
    </row>
    <row r="314" spans="1:8" s="28" customFormat="1" ht="24" x14ac:dyDescent="0.25">
      <c r="A314" s="166">
        <f>+A313+10</f>
        <v>1400</v>
      </c>
      <c r="B314" s="128"/>
      <c r="C314" s="376" t="s">
        <v>261</v>
      </c>
      <c r="D314" s="149" t="s">
        <v>13</v>
      </c>
      <c r="E314" s="150">
        <v>1</v>
      </c>
      <c r="F314" s="43"/>
      <c r="G314" s="36"/>
      <c r="H314" s="57"/>
    </row>
    <row r="315" spans="1:8" s="28" customFormat="1" ht="15" x14ac:dyDescent="0.25">
      <c r="A315" s="166">
        <f>+A314+10</f>
        <v>1410</v>
      </c>
      <c r="B315" s="128"/>
      <c r="C315" s="376" t="s">
        <v>259</v>
      </c>
      <c r="D315" s="149" t="s">
        <v>13</v>
      </c>
      <c r="E315" s="150">
        <v>2</v>
      </c>
      <c r="F315" s="43"/>
      <c r="G315" s="36"/>
      <c r="H315" s="57"/>
    </row>
    <row r="316" spans="1:8" s="28" customFormat="1" ht="15" x14ac:dyDescent="0.25">
      <c r="A316" s="166"/>
      <c r="B316" s="128"/>
      <c r="C316" s="376"/>
      <c r="D316" s="149"/>
      <c r="E316" s="150"/>
      <c r="F316" s="43"/>
      <c r="G316" s="36"/>
      <c r="H316" s="57"/>
    </row>
    <row r="317" spans="1:8" s="28" customFormat="1" ht="15" x14ac:dyDescent="0.25">
      <c r="A317" s="166" t="s">
        <v>122</v>
      </c>
      <c r="B317" s="128"/>
      <c r="C317" s="377" t="s">
        <v>121</v>
      </c>
      <c r="D317" s="149"/>
      <c r="E317" s="150"/>
      <c r="F317" s="43"/>
      <c r="G317" s="36"/>
      <c r="H317" s="57"/>
    </row>
    <row r="318" spans="1:8" s="28" customFormat="1" ht="24" x14ac:dyDescent="0.25">
      <c r="A318" s="166">
        <f>+A315+10</f>
        <v>1420</v>
      </c>
      <c r="B318" s="128"/>
      <c r="C318" s="376" t="s">
        <v>229</v>
      </c>
      <c r="D318" s="149" t="s">
        <v>0</v>
      </c>
      <c r="E318" s="150">
        <v>1</v>
      </c>
      <c r="F318" s="43"/>
      <c r="G318" s="36"/>
      <c r="H318" s="57"/>
    </row>
    <row r="319" spans="1:8" s="28" customFormat="1" ht="24" x14ac:dyDescent="0.25">
      <c r="A319" s="166">
        <f>+A318+10</f>
        <v>1430</v>
      </c>
      <c r="B319" s="128"/>
      <c r="C319" s="376" t="s">
        <v>230</v>
      </c>
      <c r="D319" s="149" t="s">
        <v>0</v>
      </c>
      <c r="E319" s="150">
        <v>1</v>
      </c>
      <c r="F319" s="43"/>
      <c r="G319" s="36"/>
      <c r="H319" s="57"/>
    </row>
    <row r="320" spans="1:8" s="28" customFormat="1" ht="24" x14ac:dyDescent="0.25">
      <c r="A320" s="166">
        <f>+A319+10</f>
        <v>1440</v>
      </c>
      <c r="B320" s="128"/>
      <c r="C320" s="376" t="s">
        <v>231</v>
      </c>
      <c r="D320" s="149" t="s">
        <v>0</v>
      </c>
      <c r="E320" s="150">
        <v>1</v>
      </c>
      <c r="F320" s="43"/>
      <c r="G320" s="36"/>
      <c r="H320" s="57"/>
    </row>
    <row r="321" spans="1:8" s="28" customFormat="1" ht="24" x14ac:dyDescent="0.25">
      <c r="A321" s="166">
        <f>+A320+10</f>
        <v>1450</v>
      </c>
      <c r="B321" s="128"/>
      <c r="C321" s="376" t="s">
        <v>260</v>
      </c>
      <c r="D321" s="149" t="s">
        <v>0</v>
      </c>
      <c r="E321" s="150">
        <v>1</v>
      </c>
      <c r="F321" s="43"/>
      <c r="G321" s="36"/>
      <c r="H321" s="57"/>
    </row>
    <row r="322" spans="1:8" s="28" customFormat="1" ht="15" x14ac:dyDescent="0.25">
      <c r="A322" s="166">
        <v>1460</v>
      </c>
      <c r="B322" s="128"/>
      <c r="C322" s="376" t="s">
        <v>232</v>
      </c>
      <c r="D322" s="149" t="s">
        <v>0</v>
      </c>
      <c r="E322" s="150">
        <v>2</v>
      </c>
      <c r="F322" s="43"/>
      <c r="G322" s="36"/>
      <c r="H322" s="57"/>
    </row>
    <row r="323" spans="1:8" s="28" customFormat="1" ht="15" x14ac:dyDescent="0.25">
      <c r="A323" s="166"/>
      <c r="B323" s="128"/>
      <c r="C323" s="376"/>
      <c r="D323" s="149"/>
      <c r="E323" s="150"/>
      <c r="F323" s="43"/>
      <c r="G323" s="36"/>
      <c r="H323" s="57"/>
    </row>
    <row r="324" spans="1:8" s="28" customFormat="1" ht="15" x14ac:dyDescent="0.25">
      <c r="A324" s="166"/>
      <c r="B324" s="128"/>
      <c r="C324" s="377" t="s">
        <v>228</v>
      </c>
      <c r="D324" s="149"/>
      <c r="E324" s="150"/>
      <c r="F324" s="43"/>
      <c r="G324" s="36"/>
      <c r="H324" s="57"/>
    </row>
    <row r="325" spans="1:8" s="28" customFormat="1" ht="15" x14ac:dyDescent="0.25">
      <c r="A325" s="166"/>
      <c r="B325" s="128"/>
      <c r="C325" s="377" t="s">
        <v>120</v>
      </c>
      <c r="D325" s="149"/>
      <c r="E325" s="150"/>
      <c r="F325" s="43"/>
      <c r="G325" s="36"/>
      <c r="H325" s="57"/>
    </row>
    <row r="326" spans="1:8" s="28" customFormat="1" ht="24" x14ac:dyDescent="0.25">
      <c r="A326" s="166">
        <f>+A322+10</f>
        <v>1470</v>
      </c>
      <c r="B326" s="128"/>
      <c r="C326" s="376" t="s">
        <v>229</v>
      </c>
      <c r="D326" s="149" t="s">
        <v>13</v>
      </c>
      <c r="E326" s="150">
        <v>2</v>
      </c>
      <c r="F326" s="43"/>
      <c r="G326" s="36"/>
      <c r="H326" s="57"/>
    </row>
    <row r="327" spans="1:8" s="28" customFormat="1" ht="24" x14ac:dyDescent="0.25">
      <c r="A327" s="166">
        <f>+A326+10</f>
        <v>1480</v>
      </c>
      <c r="B327" s="128"/>
      <c r="C327" s="376" t="s">
        <v>262</v>
      </c>
      <c r="D327" s="149" t="s">
        <v>13</v>
      </c>
      <c r="E327" s="150">
        <v>1</v>
      </c>
      <c r="F327" s="43"/>
      <c r="G327" s="36"/>
      <c r="H327" s="57"/>
    </row>
    <row r="328" spans="1:8" s="28" customFormat="1" ht="24" x14ac:dyDescent="0.25">
      <c r="A328" s="166">
        <f>+A327+10</f>
        <v>1490</v>
      </c>
      <c r="B328" s="128"/>
      <c r="C328" s="376" t="s">
        <v>233</v>
      </c>
      <c r="D328" s="149" t="s">
        <v>13</v>
      </c>
      <c r="E328" s="150">
        <v>1</v>
      </c>
      <c r="F328" s="43"/>
      <c r="G328" s="36"/>
      <c r="H328" s="57"/>
    </row>
    <row r="329" spans="1:8" s="28" customFormat="1" ht="24" x14ac:dyDescent="0.25">
      <c r="A329" s="166">
        <f>+A328+10</f>
        <v>1500</v>
      </c>
      <c r="B329" s="128"/>
      <c r="C329" s="376" t="s">
        <v>234</v>
      </c>
      <c r="D329" s="149" t="s">
        <v>13</v>
      </c>
      <c r="E329" s="150">
        <v>1</v>
      </c>
      <c r="F329" s="43"/>
      <c r="G329" s="36"/>
      <c r="H329" s="57"/>
    </row>
    <row r="330" spans="1:8" s="28" customFormat="1" ht="15" x14ac:dyDescent="0.25">
      <c r="A330" s="166">
        <f>+A329+10</f>
        <v>1510</v>
      </c>
      <c r="B330" s="128"/>
      <c r="C330" s="376" t="s">
        <v>263</v>
      </c>
      <c r="D330" s="149" t="s">
        <v>13</v>
      </c>
      <c r="E330" s="150">
        <v>1</v>
      </c>
      <c r="F330" s="43"/>
      <c r="G330" s="36"/>
      <c r="H330" s="57"/>
    </row>
    <row r="331" spans="1:8" s="28" customFormat="1" ht="15" x14ac:dyDescent="0.25">
      <c r="A331" s="166">
        <f>+A330+10</f>
        <v>1520</v>
      </c>
      <c r="B331" s="128"/>
      <c r="C331" s="376" t="s">
        <v>235</v>
      </c>
      <c r="D331" s="149" t="s">
        <v>13</v>
      </c>
      <c r="E331" s="150">
        <v>1</v>
      </c>
      <c r="F331" s="43"/>
      <c r="G331" s="36"/>
      <c r="H331" s="57"/>
    </row>
    <row r="332" spans="1:8" s="28" customFormat="1" ht="15" x14ac:dyDescent="0.25">
      <c r="A332" s="166"/>
      <c r="B332" s="128"/>
      <c r="C332" s="377"/>
      <c r="D332" s="149"/>
      <c r="E332" s="150"/>
      <c r="F332" s="43"/>
      <c r="G332" s="36"/>
      <c r="H332" s="57"/>
    </row>
    <row r="333" spans="1:8" s="28" customFormat="1" ht="15" x14ac:dyDescent="0.25">
      <c r="A333" s="166"/>
      <c r="B333" s="128"/>
      <c r="C333" s="377" t="s">
        <v>121</v>
      </c>
      <c r="D333" s="149"/>
      <c r="E333" s="150"/>
      <c r="F333" s="43"/>
      <c r="G333" s="36"/>
      <c r="H333" s="57"/>
    </row>
    <row r="334" spans="1:8" s="28" customFormat="1" ht="24" x14ac:dyDescent="0.25">
      <c r="A334" s="166">
        <v>1530</v>
      </c>
      <c r="B334" s="128"/>
      <c r="C334" s="376" t="s">
        <v>229</v>
      </c>
      <c r="D334" s="149" t="s">
        <v>13</v>
      </c>
      <c r="E334" s="150">
        <v>2</v>
      </c>
      <c r="F334" s="43"/>
      <c r="G334" s="36"/>
      <c r="H334" s="57"/>
    </row>
    <row r="335" spans="1:8" s="28" customFormat="1" ht="24" x14ac:dyDescent="0.25">
      <c r="A335" s="166">
        <f>+A334+10</f>
        <v>1540</v>
      </c>
      <c r="B335" s="128"/>
      <c r="C335" s="376" t="s">
        <v>262</v>
      </c>
      <c r="D335" s="149" t="s">
        <v>13</v>
      </c>
      <c r="E335" s="150">
        <v>1</v>
      </c>
      <c r="F335" s="43"/>
      <c r="G335" s="36"/>
      <c r="H335" s="57"/>
    </row>
    <row r="336" spans="1:8" s="28" customFormat="1" ht="24" x14ac:dyDescent="0.25">
      <c r="A336" s="166">
        <f>+A335+10</f>
        <v>1550</v>
      </c>
      <c r="B336" s="128"/>
      <c r="C336" s="376" t="s">
        <v>233</v>
      </c>
      <c r="D336" s="149" t="s">
        <v>13</v>
      </c>
      <c r="E336" s="150">
        <v>1</v>
      </c>
      <c r="F336" s="43"/>
      <c r="G336" s="36"/>
      <c r="H336" s="57"/>
    </row>
    <row r="337" spans="1:8" s="28" customFormat="1" ht="24" x14ac:dyDescent="0.25">
      <c r="A337" s="237">
        <f>+A336+10</f>
        <v>1560</v>
      </c>
      <c r="B337" s="128"/>
      <c r="C337" s="376" t="s">
        <v>234</v>
      </c>
      <c r="D337" s="321" t="s">
        <v>13</v>
      </c>
      <c r="E337" s="322">
        <v>1</v>
      </c>
      <c r="F337" s="43"/>
      <c r="G337" s="36"/>
      <c r="H337" s="55"/>
    </row>
    <row r="338" spans="1:8" s="28" customFormat="1" ht="15" x14ac:dyDescent="0.25">
      <c r="A338" s="237">
        <f>+A337+10</f>
        <v>1570</v>
      </c>
      <c r="B338" s="128"/>
      <c r="C338" s="376" t="s">
        <v>259</v>
      </c>
      <c r="D338" s="321" t="s">
        <v>13</v>
      </c>
      <c r="E338" s="322">
        <v>1</v>
      </c>
      <c r="F338" s="43"/>
      <c r="G338" s="36"/>
      <c r="H338" s="55"/>
    </row>
    <row r="339" spans="1:8" s="28" customFormat="1" ht="15" x14ac:dyDescent="0.25">
      <c r="A339" s="237">
        <f>+A338+10</f>
        <v>1580</v>
      </c>
      <c r="B339" s="128"/>
      <c r="C339" s="376" t="s">
        <v>235</v>
      </c>
      <c r="D339" s="321" t="s">
        <v>13</v>
      </c>
      <c r="E339" s="322">
        <v>1</v>
      </c>
      <c r="F339" s="43"/>
      <c r="G339" s="36"/>
      <c r="H339" s="55"/>
    </row>
    <row r="340" spans="1:8" s="28" customFormat="1" ht="15" x14ac:dyDescent="0.25">
      <c r="A340" s="237"/>
      <c r="B340" s="59"/>
      <c r="C340" s="375"/>
      <c r="D340" s="323"/>
      <c r="E340" s="324"/>
      <c r="F340" s="43"/>
      <c r="G340" s="36"/>
      <c r="H340" s="55"/>
    </row>
    <row r="341" spans="1:8" s="28" customFormat="1" ht="15" x14ac:dyDescent="0.25">
      <c r="A341" s="237"/>
      <c r="B341" s="167"/>
      <c r="C341" s="362"/>
      <c r="D341" s="167"/>
      <c r="E341" s="322"/>
      <c r="F341" s="161"/>
      <c r="G341" s="168"/>
      <c r="H341" s="55"/>
    </row>
    <row r="342" spans="1:8" s="28" customFormat="1" ht="132" x14ac:dyDescent="0.25">
      <c r="A342" s="269">
        <f>+A339+10</f>
        <v>1590</v>
      </c>
      <c r="B342" s="167"/>
      <c r="C342" s="378" t="s">
        <v>265</v>
      </c>
      <c r="D342" s="167" t="s">
        <v>0</v>
      </c>
      <c r="E342" s="322">
        <v>8</v>
      </c>
      <c r="F342" s="161"/>
      <c r="G342" s="168"/>
      <c r="H342" s="55"/>
    </row>
    <row r="343" spans="1:8" s="28" customFormat="1" ht="15" x14ac:dyDescent="0.25">
      <c r="A343" s="237"/>
      <c r="B343" s="167"/>
      <c r="C343" s="362"/>
      <c r="D343" s="167"/>
      <c r="E343" s="322"/>
      <c r="F343" s="161"/>
      <c r="G343" s="168"/>
      <c r="H343" s="55"/>
    </row>
    <row r="344" spans="1:8" s="28" customFormat="1" ht="15" x14ac:dyDescent="0.25">
      <c r="A344" s="237"/>
      <c r="B344" s="38"/>
      <c r="C344" s="379"/>
      <c r="D344" s="38"/>
      <c r="E344" s="324"/>
      <c r="F344" s="43"/>
      <c r="G344" s="36"/>
      <c r="H344" s="55"/>
    </row>
    <row r="345" spans="1:8" s="28" customFormat="1" ht="96" x14ac:dyDescent="0.25">
      <c r="A345" s="269">
        <f>+A342+10</f>
        <v>1600</v>
      </c>
      <c r="B345" s="308"/>
      <c r="C345" s="369" t="s">
        <v>264</v>
      </c>
      <c r="D345" s="308" t="s">
        <v>0</v>
      </c>
      <c r="E345" s="210">
        <v>6</v>
      </c>
      <c r="F345" s="301"/>
      <c r="G345" s="36"/>
      <c r="H345" s="55"/>
    </row>
    <row r="346" spans="1:8" s="28" customFormat="1" ht="15" x14ac:dyDescent="0.25">
      <c r="A346" s="237"/>
      <c r="B346" s="308"/>
      <c r="C346" s="369"/>
      <c r="D346" s="308"/>
      <c r="E346" s="210"/>
      <c r="F346" s="301"/>
      <c r="G346" s="36"/>
      <c r="H346" s="55"/>
    </row>
    <row r="347" spans="1:8" s="28" customFormat="1" ht="108" x14ac:dyDescent="0.25">
      <c r="A347" s="269">
        <f>+A345+10</f>
        <v>1610</v>
      </c>
      <c r="B347" s="167"/>
      <c r="C347" s="362" t="s">
        <v>173</v>
      </c>
      <c r="D347" s="167" t="s">
        <v>0</v>
      </c>
      <c r="E347" s="322">
        <v>2</v>
      </c>
      <c r="F347" s="301"/>
      <c r="G347" s="36"/>
      <c r="H347" s="55"/>
    </row>
    <row r="348" spans="1:8" s="28" customFormat="1" ht="15" x14ac:dyDescent="0.25">
      <c r="A348" s="166"/>
      <c r="B348" s="167"/>
      <c r="C348" s="362"/>
      <c r="D348" s="162"/>
      <c r="E348" s="150"/>
      <c r="F348"/>
      <c r="G348" s="36"/>
      <c r="H348" s="57"/>
    </row>
    <row r="349" spans="1:8" s="28" customFormat="1" ht="156" x14ac:dyDescent="0.25">
      <c r="A349" s="248">
        <f>A347+10</f>
        <v>1620</v>
      </c>
      <c r="B349" s="167"/>
      <c r="C349" s="362" t="s">
        <v>266</v>
      </c>
      <c r="D349" s="162" t="s">
        <v>0</v>
      </c>
      <c r="E349" s="150">
        <v>2</v>
      </c>
      <c r="F349"/>
      <c r="G349" s="36"/>
      <c r="H349" s="57"/>
    </row>
    <row r="350" spans="1:8" s="28" customFormat="1" ht="15" x14ac:dyDescent="0.25">
      <c r="A350" s="166"/>
      <c r="B350" s="166"/>
      <c r="C350" s="362"/>
      <c r="D350" s="166"/>
      <c r="E350" s="150"/>
      <c r="F350" s="43"/>
      <c r="G350" s="36"/>
      <c r="H350" s="57"/>
    </row>
    <row r="351" spans="1:8" s="28" customFormat="1" ht="72" x14ac:dyDescent="0.25">
      <c r="A351" s="166">
        <v>1630</v>
      </c>
      <c r="B351" s="166"/>
      <c r="C351" s="362" t="s">
        <v>130</v>
      </c>
      <c r="D351" s="166" t="s">
        <v>0</v>
      </c>
      <c r="E351" s="150">
        <v>6</v>
      </c>
      <c r="F351" s="43"/>
      <c r="G351" s="36"/>
      <c r="H351" s="57"/>
    </row>
    <row r="352" spans="1:8" s="28" customFormat="1" ht="15" x14ac:dyDescent="0.25">
      <c r="A352" s="166"/>
      <c r="B352" s="166"/>
      <c r="C352" s="362"/>
      <c r="D352" s="166"/>
      <c r="E352" s="150"/>
      <c r="F352" s="43"/>
      <c r="G352" s="36"/>
      <c r="H352" s="57"/>
    </row>
    <row r="353" spans="1:8" s="28" customFormat="1" ht="72" x14ac:dyDescent="0.25">
      <c r="A353" s="166">
        <f>+A351+10</f>
        <v>1640</v>
      </c>
      <c r="B353" s="166"/>
      <c r="C353" s="362" t="s">
        <v>80</v>
      </c>
      <c r="D353" s="166" t="s">
        <v>0</v>
      </c>
      <c r="E353" s="150">
        <v>8</v>
      </c>
      <c r="F353" s="43"/>
      <c r="G353" s="36"/>
      <c r="H353" s="57"/>
    </row>
    <row r="354" spans="1:8" s="28" customFormat="1" ht="15" x14ac:dyDescent="0.25">
      <c r="A354" s="166"/>
      <c r="B354" s="166"/>
      <c r="C354" s="380"/>
      <c r="D354" s="166"/>
      <c r="E354" s="150"/>
      <c r="F354" s="43"/>
      <c r="G354" s="36"/>
      <c r="H354" s="57"/>
    </row>
    <row r="355" spans="1:8" s="28" customFormat="1" ht="72" x14ac:dyDescent="0.25">
      <c r="A355" s="166">
        <f>+A353+10</f>
        <v>1650</v>
      </c>
      <c r="B355" s="166"/>
      <c r="C355" s="362" t="s">
        <v>143</v>
      </c>
      <c r="D355" s="166" t="s">
        <v>0</v>
      </c>
      <c r="E355" s="150">
        <v>6</v>
      </c>
      <c r="F355" s="43"/>
      <c r="G355" s="36"/>
      <c r="H355" s="57"/>
    </row>
    <row r="356" spans="1:8" s="28" customFormat="1" ht="15" x14ac:dyDescent="0.25">
      <c r="A356" s="166"/>
      <c r="B356" s="166"/>
      <c r="C356" s="380"/>
      <c r="D356" s="166"/>
      <c r="E356" s="150"/>
      <c r="F356" s="43"/>
      <c r="G356" s="36"/>
      <c r="H356" s="57"/>
    </row>
    <row r="357" spans="1:8" s="28" customFormat="1" ht="72" x14ac:dyDescent="0.25">
      <c r="A357" s="166">
        <f>+A355+10</f>
        <v>1660</v>
      </c>
      <c r="B357" s="166"/>
      <c r="C357" s="362" t="s">
        <v>131</v>
      </c>
      <c r="D357" s="166" t="s">
        <v>0</v>
      </c>
      <c r="E357" s="150">
        <v>6</v>
      </c>
      <c r="F357" s="43"/>
      <c r="G357" s="36"/>
      <c r="H357" s="57"/>
    </row>
    <row r="358" spans="1:8" s="28" customFormat="1" ht="15" x14ac:dyDescent="0.25">
      <c r="A358" s="166"/>
      <c r="B358" s="166"/>
      <c r="C358" s="362"/>
      <c r="D358" s="166"/>
      <c r="E358" s="150"/>
      <c r="F358" s="43"/>
      <c r="G358" s="36"/>
      <c r="H358" s="57"/>
    </row>
    <row r="359" spans="1:8" s="28" customFormat="1" ht="96" x14ac:dyDescent="0.25">
      <c r="A359" s="166">
        <f>+A357+10</f>
        <v>1670</v>
      </c>
      <c r="B359" s="167"/>
      <c r="C359" s="362" t="s">
        <v>81</v>
      </c>
      <c r="D359" s="162" t="s">
        <v>13</v>
      </c>
      <c r="E359" s="150">
        <v>4</v>
      </c>
      <c r="F359" s="43"/>
      <c r="G359" s="36"/>
      <c r="H359" s="57"/>
    </row>
    <row r="360" spans="1:8" s="28" customFormat="1" ht="15" x14ac:dyDescent="0.25">
      <c r="A360" s="166"/>
      <c r="B360" s="166"/>
      <c r="C360" s="362"/>
      <c r="D360" s="166"/>
      <c r="E360" s="150"/>
      <c r="F360" s="43"/>
      <c r="G360" s="36"/>
      <c r="H360" s="57"/>
    </row>
    <row r="361" spans="1:8" s="28" customFormat="1" ht="108" x14ac:dyDescent="0.25">
      <c r="A361" s="166">
        <v>1680</v>
      </c>
      <c r="B361" s="166"/>
      <c r="C361" s="362" t="s">
        <v>82</v>
      </c>
      <c r="D361" s="166"/>
      <c r="E361" s="150"/>
      <c r="F361" s="43"/>
      <c r="G361" s="36"/>
      <c r="H361" s="57"/>
    </row>
    <row r="362" spans="1:8" s="28" customFormat="1" ht="24" x14ac:dyDescent="0.25">
      <c r="A362" s="166">
        <v>1690</v>
      </c>
      <c r="B362" s="166"/>
      <c r="C362" s="380" t="s">
        <v>174</v>
      </c>
      <c r="D362" s="166" t="s">
        <v>13</v>
      </c>
      <c r="E362" s="150">
        <v>2</v>
      </c>
      <c r="F362" s="43"/>
      <c r="G362" s="36"/>
      <c r="H362" s="57"/>
    </row>
    <row r="363" spans="1:8" s="28" customFormat="1" ht="24" x14ac:dyDescent="0.25">
      <c r="A363" s="166"/>
      <c r="B363" s="166"/>
      <c r="C363" s="380" t="s">
        <v>175</v>
      </c>
      <c r="D363" s="166" t="s">
        <v>13</v>
      </c>
      <c r="E363" s="150">
        <v>2</v>
      </c>
      <c r="F363" s="43"/>
      <c r="G363" s="36"/>
      <c r="H363" s="57"/>
    </row>
    <row r="364" spans="1:8" s="28" customFormat="1" ht="15" x14ac:dyDescent="0.25">
      <c r="A364" s="166"/>
      <c r="B364" s="166"/>
      <c r="C364" s="380"/>
      <c r="D364" s="166"/>
      <c r="E364" s="150"/>
      <c r="F364" s="43"/>
      <c r="G364" s="36"/>
      <c r="H364" s="57"/>
    </row>
    <row r="365" spans="1:8" s="28" customFormat="1" ht="60" x14ac:dyDescent="0.25">
      <c r="A365" s="166">
        <f>A362+10</f>
        <v>1700</v>
      </c>
      <c r="B365" s="167"/>
      <c r="C365" s="362" t="s">
        <v>206</v>
      </c>
      <c r="D365" s="162" t="s">
        <v>0</v>
      </c>
      <c r="E365" s="150">
        <v>2</v>
      </c>
      <c r="F365" s="43"/>
      <c r="G365" s="36"/>
      <c r="H365" s="57"/>
    </row>
    <row r="366" spans="1:8" s="28" customFormat="1" ht="15" x14ac:dyDescent="0.25">
      <c r="A366" s="166"/>
      <c r="B366" s="167"/>
      <c r="C366" s="362"/>
      <c r="D366" s="162"/>
      <c r="E366" s="150"/>
      <c r="F366" s="43"/>
      <c r="G366" s="36"/>
      <c r="H366" s="57"/>
    </row>
    <row r="367" spans="1:8" s="28" customFormat="1" ht="108" x14ac:dyDescent="0.25">
      <c r="A367" s="166">
        <v>1710</v>
      </c>
      <c r="B367" s="164"/>
      <c r="C367" s="350" t="s">
        <v>145</v>
      </c>
      <c r="D367" s="159"/>
      <c r="E367" s="150"/>
      <c r="F367" s="43"/>
      <c r="G367" s="36"/>
      <c r="H367" s="57"/>
    </row>
    <row r="368" spans="1:8" s="28" customFormat="1" ht="15" x14ac:dyDescent="0.25">
      <c r="A368" s="166">
        <v>1720</v>
      </c>
      <c r="B368" s="164"/>
      <c r="C368" s="372" t="s">
        <v>51</v>
      </c>
      <c r="D368" s="165" t="s">
        <v>0</v>
      </c>
      <c r="E368" s="150">
        <v>2</v>
      </c>
      <c r="F368" s="43"/>
      <c r="G368" s="36"/>
      <c r="H368" s="57"/>
    </row>
    <row r="369" spans="1:8" s="28" customFormat="1" ht="15" x14ac:dyDescent="0.25">
      <c r="A369" s="166"/>
      <c r="B369" s="164"/>
      <c r="C369" s="372"/>
      <c r="D369" s="165"/>
      <c r="E369" s="150"/>
      <c r="F369" s="43"/>
      <c r="G369" s="36"/>
      <c r="H369" s="57"/>
    </row>
    <row r="370" spans="1:8" s="28" customFormat="1" ht="15" x14ac:dyDescent="0.25">
      <c r="A370" s="166"/>
      <c r="B370" s="164"/>
      <c r="C370" s="372"/>
      <c r="D370" s="165"/>
      <c r="E370" s="150"/>
      <c r="F370" s="43"/>
      <c r="G370" s="36"/>
      <c r="H370" s="57"/>
    </row>
    <row r="371" spans="1:8" s="28" customFormat="1" ht="15" x14ac:dyDescent="0.25">
      <c r="A371" s="142" t="s">
        <v>60</v>
      </c>
      <c r="B371" s="260"/>
      <c r="C371" s="198" t="s">
        <v>28</v>
      </c>
      <c r="D371" s="112"/>
      <c r="E371" s="113"/>
      <c r="F371" s="200"/>
      <c r="G371" s="114"/>
      <c r="H371" s="114"/>
    </row>
    <row r="372" spans="1:8" s="28" customFormat="1" ht="15" x14ac:dyDescent="0.25">
      <c r="A372" s="166"/>
      <c r="B372" s="37"/>
      <c r="C372" s="381"/>
      <c r="D372" s="58"/>
      <c r="E372" s="60"/>
      <c r="F372" s="41"/>
      <c r="G372" s="36"/>
      <c r="H372" s="57"/>
    </row>
    <row r="373" spans="1:8" s="28" customFormat="1" ht="96" x14ac:dyDescent="0.25">
      <c r="A373" s="220">
        <v>1730</v>
      </c>
      <c r="B373"/>
      <c r="C373" s="382" t="s">
        <v>177</v>
      </c>
      <c r="D373" s="190"/>
      <c r="E373" s="210"/>
      <c r="F373" s="41"/>
      <c r="G373" s="36"/>
      <c r="H373" s="57"/>
    </row>
    <row r="374" spans="1:8" s="28" customFormat="1" ht="15" x14ac:dyDescent="0.25">
      <c r="A374" s="220"/>
      <c r="B374"/>
      <c r="C374" s="382"/>
      <c r="D374" s="190"/>
      <c r="E374" s="210"/>
      <c r="F374" s="41"/>
      <c r="G374" s="36"/>
      <c r="H374" s="57"/>
    </row>
    <row r="375" spans="1:8" s="28" customFormat="1" ht="180" x14ac:dyDescent="0.25">
      <c r="A375" s="220">
        <v>1740</v>
      </c>
      <c r="B375" s="211" t="s">
        <v>132</v>
      </c>
      <c r="C375" s="371" t="s">
        <v>267</v>
      </c>
      <c r="D375" s="190" t="s">
        <v>0</v>
      </c>
      <c r="E375" s="210">
        <v>33</v>
      </c>
      <c r="F375" s="41"/>
      <c r="G375" s="36"/>
      <c r="H375" s="57"/>
    </row>
    <row r="376" spans="1:8" s="28" customFormat="1" ht="15" x14ac:dyDescent="0.25">
      <c r="A376" s="220"/>
      <c r="B376" s="211"/>
      <c r="C376" s="383"/>
      <c r="D376"/>
      <c r="E376"/>
      <c r="F376" s="41"/>
      <c r="G376" s="36"/>
      <c r="H376" s="57"/>
    </row>
    <row r="377" spans="1:8" s="28" customFormat="1" ht="48" x14ac:dyDescent="0.25">
      <c r="A377" s="220">
        <f>+A375+10</f>
        <v>1750</v>
      </c>
      <c r="B377" s="211" t="s">
        <v>133</v>
      </c>
      <c r="C377" s="371" t="s">
        <v>176</v>
      </c>
      <c r="D377" s="190" t="s">
        <v>0</v>
      </c>
      <c r="E377" s="210">
        <v>14</v>
      </c>
      <c r="F377" s="41"/>
      <c r="G377" s="36"/>
      <c r="H377" s="57"/>
    </row>
    <row r="378" spans="1:8" s="28" customFormat="1" ht="15" x14ac:dyDescent="0.25">
      <c r="A378" s="220"/>
      <c r="B378" s="211"/>
      <c r="C378" s="371"/>
      <c r="D378" s="190"/>
      <c r="E378" s="210"/>
      <c r="F378" s="41"/>
      <c r="G378" s="36"/>
      <c r="H378" s="57"/>
    </row>
    <row r="379" spans="1:8" s="28" customFormat="1" ht="156" x14ac:dyDescent="0.25">
      <c r="A379" s="220">
        <f>+A377+10</f>
        <v>1760</v>
      </c>
      <c r="B379" s="211" t="s">
        <v>281</v>
      </c>
      <c r="C379" s="371" t="s">
        <v>282</v>
      </c>
      <c r="D379" s="190" t="s">
        <v>13</v>
      </c>
      <c r="E379" s="210">
        <v>4</v>
      </c>
      <c r="F379" s="41"/>
      <c r="G379" s="36"/>
      <c r="H379" s="57"/>
    </row>
    <row r="380" spans="1:8" s="28" customFormat="1" ht="15" x14ac:dyDescent="0.25">
      <c r="A380" s="220"/>
      <c r="B380" s="211"/>
      <c r="C380" s="371"/>
      <c r="D380" s="190"/>
      <c r="E380" s="210"/>
      <c r="F380" s="41"/>
      <c r="G380" s="36"/>
      <c r="H380" s="57"/>
    </row>
    <row r="381" spans="1:8" s="28" customFormat="1" ht="60" x14ac:dyDescent="0.25">
      <c r="A381" s="220">
        <v>1770</v>
      </c>
      <c r="B381" s="211" t="s">
        <v>280</v>
      </c>
      <c r="C381" s="371" t="s">
        <v>333</v>
      </c>
      <c r="D381" s="190" t="s">
        <v>0</v>
      </c>
      <c r="E381" s="210">
        <v>9</v>
      </c>
      <c r="F381" s="41"/>
      <c r="G381" s="36"/>
      <c r="H381" s="57"/>
    </row>
    <row r="382" spans="1:8" s="28" customFormat="1" ht="15" x14ac:dyDescent="0.25">
      <c r="A382" s="220"/>
      <c r="B382" s="211"/>
      <c r="C382" s="371"/>
      <c r="D382" s="190"/>
      <c r="E382" s="210"/>
      <c r="F382" s="41"/>
      <c r="G382" s="36"/>
      <c r="H382" s="57"/>
    </row>
    <row r="383" spans="1:8" s="28" customFormat="1" ht="228" x14ac:dyDescent="0.25">
      <c r="A383" s="166">
        <f>+A381+10</f>
        <v>1780</v>
      </c>
      <c r="B383" s="162"/>
      <c r="C383" s="359" t="s">
        <v>286</v>
      </c>
      <c r="D383" s="162" t="s">
        <v>13</v>
      </c>
      <c r="E383" s="197">
        <v>1</v>
      </c>
      <c r="F383" s="43"/>
      <c r="G383" s="36"/>
      <c r="H383" s="57"/>
    </row>
    <row r="384" spans="1:8" s="28" customFormat="1" ht="15" x14ac:dyDescent="0.25">
      <c r="A384" s="166"/>
      <c r="B384" s="162"/>
      <c r="C384" s="359"/>
      <c r="D384" s="162"/>
      <c r="E384" s="197"/>
      <c r="F384" s="43"/>
      <c r="G384" s="36"/>
      <c r="H384" s="57"/>
    </row>
    <row r="385" spans="1:8" s="28" customFormat="1" ht="108" x14ac:dyDescent="0.25">
      <c r="A385" s="166">
        <f>+A383+10</f>
        <v>1790</v>
      </c>
      <c r="B385" s="162"/>
      <c r="C385" s="359" t="s">
        <v>304</v>
      </c>
      <c r="D385" s="162"/>
      <c r="E385" s="197"/>
      <c r="F385" s="43"/>
      <c r="G385" s="36"/>
      <c r="H385" s="57"/>
    </row>
    <row r="386" spans="1:8" s="28" customFormat="1" ht="15" x14ac:dyDescent="0.25">
      <c r="A386" s="166">
        <v>1800</v>
      </c>
      <c r="B386" s="162"/>
      <c r="C386" s="359" t="s">
        <v>285</v>
      </c>
      <c r="D386" s="162" t="s">
        <v>12</v>
      </c>
      <c r="E386" s="197">
        <v>900</v>
      </c>
      <c r="F386" s="43"/>
      <c r="G386" s="36"/>
      <c r="H386" s="57"/>
    </row>
    <row r="387" spans="1:8" s="28" customFormat="1" ht="15" x14ac:dyDescent="0.25">
      <c r="A387" s="166">
        <v>1810</v>
      </c>
      <c r="B387" s="162"/>
      <c r="C387" s="359" t="s">
        <v>284</v>
      </c>
      <c r="D387" s="162" t="s">
        <v>12</v>
      </c>
      <c r="E387" s="197">
        <v>709.5</v>
      </c>
      <c r="F387" s="43"/>
      <c r="G387" s="36"/>
      <c r="H387" s="57"/>
    </row>
    <row r="388" spans="1:8" s="28" customFormat="1" ht="15" x14ac:dyDescent="0.25">
      <c r="A388" s="166">
        <v>1820</v>
      </c>
      <c r="B388" s="162"/>
      <c r="C388" s="359" t="s">
        <v>283</v>
      </c>
      <c r="D388" s="162" t="s">
        <v>12</v>
      </c>
      <c r="E388" s="197">
        <v>60</v>
      </c>
      <c r="F388" s="43"/>
      <c r="G388" s="36"/>
      <c r="H388" s="57"/>
    </row>
    <row r="389" spans="1:8" s="28" customFormat="1" ht="15" x14ac:dyDescent="0.25">
      <c r="A389" s="166"/>
      <c r="B389" s="162"/>
      <c r="C389" s="359"/>
      <c r="D389" s="162"/>
      <c r="E389" s="197"/>
      <c r="F389" s="43"/>
      <c r="G389" s="36"/>
      <c r="H389" s="57"/>
    </row>
    <row r="390" spans="1:8" s="28" customFormat="1" ht="120" x14ac:dyDescent="0.25">
      <c r="A390" s="166">
        <v>1840</v>
      </c>
      <c r="B390" s="162"/>
      <c r="C390" s="359" t="s">
        <v>303</v>
      </c>
      <c r="D390" s="162" t="s">
        <v>13</v>
      </c>
      <c r="E390" s="197">
        <v>1</v>
      </c>
      <c r="F390" s="43"/>
      <c r="G390" s="36"/>
      <c r="H390" s="57"/>
    </row>
    <row r="391" spans="1:8" s="28" customFormat="1" ht="15" x14ac:dyDescent="0.25">
      <c r="A391" s="166"/>
      <c r="B391" s="162"/>
      <c r="C391" s="359"/>
      <c r="D391" s="162"/>
      <c r="E391" s="197"/>
      <c r="F391" s="43"/>
      <c r="G391" s="36"/>
      <c r="H391" s="57"/>
    </row>
    <row r="392" spans="1:8" s="28" customFormat="1" ht="108" x14ac:dyDescent="0.25">
      <c r="A392" s="166">
        <f>+A390+10</f>
        <v>1850</v>
      </c>
      <c r="B392" s="162"/>
      <c r="C392" s="359" t="s">
        <v>288</v>
      </c>
      <c r="D392" s="162" t="s">
        <v>12</v>
      </c>
      <c r="E392" s="197">
        <v>25</v>
      </c>
      <c r="F392" s="43"/>
      <c r="G392" s="36"/>
      <c r="H392" s="57"/>
    </row>
    <row r="393" spans="1:8" s="28" customFormat="1" ht="15" x14ac:dyDescent="0.25">
      <c r="A393" s="166"/>
      <c r="B393" s="162"/>
      <c r="C393" s="359"/>
      <c r="D393" s="162"/>
      <c r="E393" s="197"/>
      <c r="F393" s="43"/>
      <c r="G393" s="36"/>
      <c r="H393" s="57"/>
    </row>
    <row r="394" spans="1:8" s="28" customFormat="1" ht="120" x14ac:dyDescent="0.25">
      <c r="A394" s="166">
        <f>+A392+10</f>
        <v>1860</v>
      </c>
      <c r="B394" s="162"/>
      <c r="C394" s="359" t="s">
        <v>289</v>
      </c>
      <c r="D394" s="162" t="s">
        <v>12</v>
      </c>
      <c r="E394" s="197">
        <v>236.5</v>
      </c>
      <c r="F394" s="43"/>
      <c r="G394" s="36"/>
      <c r="H394" s="57"/>
    </row>
    <row r="395" spans="1:8" s="28" customFormat="1" ht="15" x14ac:dyDescent="0.25">
      <c r="A395" s="166"/>
      <c r="B395" s="162"/>
      <c r="C395" s="359"/>
      <c r="D395" s="162"/>
      <c r="E395" s="197"/>
      <c r="F395" s="43"/>
      <c r="G395" s="36"/>
      <c r="H395" s="57"/>
    </row>
    <row r="396" spans="1:8" s="28" customFormat="1" ht="120" x14ac:dyDescent="0.25">
      <c r="A396" s="166">
        <f>+A394+10</f>
        <v>1870</v>
      </c>
      <c r="B396" s="162"/>
      <c r="C396" s="359" t="s">
        <v>290</v>
      </c>
      <c r="D396" s="162" t="s">
        <v>12</v>
      </c>
      <c r="E396" s="197">
        <v>300</v>
      </c>
      <c r="F396" s="43"/>
      <c r="G396" s="36"/>
      <c r="H396" s="57"/>
    </row>
    <row r="397" spans="1:8" s="28" customFormat="1" ht="15" x14ac:dyDescent="0.25">
      <c r="A397" s="166"/>
      <c r="B397" s="162"/>
      <c r="C397" s="359"/>
      <c r="D397" s="162"/>
      <c r="E397" s="197"/>
      <c r="F397" s="43"/>
      <c r="G397" s="36"/>
      <c r="H397" s="57"/>
    </row>
    <row r="398" spans="1:8" s="28" customFormat="1" ht="96" x14ac:dyDescent="0.25">
      <c r="A398" s="166">
        <f>+A396+10</f>
        <v>1880</v>
      </c>
      <c r="B398" s="162"/>
      <c r="C398" s="359" t="s">
        <v>291</v>
      </c>
      <c r="D398" s="162"/>
      <c r="E398" s="197"/>
      <c r="F398" s="43"/>
      <c r="G398" s="36"/>
      <c r="H398" s="57"/>
    </row>
    <row r="399" spans="1:8" s="28" customFormat="1" ht="15" x14ac:dyDescent="0.25">
      <c r="A399" s="166">
        <v>1890</v>
      </c>
      <c r="B399" s="162"/>
      <c r="C399" s="359" t="s">
        <v>292</v>
      </c>
      <c r="D399" s="162" t="s">
        <v>13</v>
      </c>
      <c r="E399" s="197">
        <v>52</v>
      </c>
      <c r="F399" s="43"/>
      <c r="G399" s="36"/>
      <c r="H399" s="57"/>
    </row>
    <row r="400" spans="1:8" s="28" customFormat="1" ht="15" x14ac:dyDescent="0.25">
      <c r="A400" s="166">
        <v>1900</v>
      </c>
      <c r="B400" s="162"/>
      <c r="C400" s="359" t="s">
        <v>293</v>
      </c>
      <c r="D400" s="162" t="s">
        <v>13</v>
      </c>
      <c r="E400" s="197">
        <v>11</v>
      </c>
      <c r="F400" s="43"/>
      <c r="G400" s="36"/>
      <c r="H400" s="57"/>
    </row>
    <row r="401" spans="1:8" s="28" customFormat="1" ht="15" x14ac:dyDescent="0.25">
      <c r="A401" s="166"/>
      <c r="B401" s="162"/>
      <c r="C401" s="359"/>
      <c r="D401" s="162"/>
      <c r="E401" s="197"/>
      <c r="F401" s="43"/>
      <c r="G401" s="36"/>
      <c r="H401" s="57"/>
    </row>
    <row r="402" spans="1:8" s="28" customFormat="1" ht="96" x14ac:dyDescent="0.25">
      <c r="A402" s="166">
        <v>1910</v>
      </c>
      <c r="B402" s="162"/>
      <c r="C402" s="359" t="s">
        <v>302</v>
      </c>
      <c r="D402" s="162" t="s">
        <v>13</v>
      </c>
      <c r="E402" s="197">
        <v>10</v>
      </c>
      <c r="F402" s="43"/>
      <c r="G402" s="36"/>
      <c r="H402" s="57"/>
    </row>
    <row r="403" spans="1:8" s="28" customFormat="1" ht="15" x14ac:dyDescent="0.25">
      <c r="A403" s="166"/>
      <c r="B403" s="162"/>
      <c r="C403" s="359"/>
      <c r="D403" s="162"/>
      <c r="E403" s="197"/>
      <c r="F403" s="43"/>
      <c r="G403" s="36"/>
      <c r="H403" s="57"/>
    </row>
    <row r="404" spans="1:8" s="28" customFormat="1" ht="72" x14ac:dyDescent="0.25">
      <c r="A404" s="166">
        <f>+A402+10</f>
        <v>1920</v>
      </c>
      <c r="B404" s="162"/>
      <c r="C404" s="359" t="s">
        <v>295</v>
      </c>
      <c r="D404" s="162" t="s">
        <v>13</v>
      </c>
      <c r="E404" s="197">
        <v>11</v>
      </c>
      <c r="F404" s="43"/>
      <c r="G404" s="36"/>
      <c r="H404" s="57"/>
    </row>
    <row r="405" spans="1:8" s="28" customFormat="1" ht="15" x14ac:dyDescent="0.25">
      <c r="A405" s="166"/>
      <c r="B405" s="162"/>
      <c r="C405" s="359"/>
      <c r="D405" s="162"/>
      <c r="E405" s="197"/>
      <c r="F405" s="43"/>
      <c r="G405" s="36"/>
      <c r="H405" s="57"/>
    </row>
    <row r="406" spans="1:8" s="28" customFormat="1" ht="72" x14ac:dyDescent="0.25">
      <c r="A406" s="166">
        <f>+A404+10</f>
        <v>1930</v>
      </c>
      <c r="B406" s="162"/>
      <c r="C406" s="359" t="s">
        <v>294</v>
      </c>
      <c r="D406" s="162" t="s">
        <v>13</v>
      </c>
      <c r="E406" s="197">
        <v>35</v>
      </c>
      <c r="F406" s="43"/>
      <c r="G406" s="36"/>
      <c r="H406" s="57"/>
    </row>
    <row r="407" spans="1:8" s="28" customFormat="1" ht="15" x14ac:dyDescent="0.25">
      <c r="A407" s="166"/>
      <c r="B407" s="162"/>
      <c r="C407" s="359"/>
      <c r="D407" s="162"/>
      <c r="E407" s="197"/>
      <c r="F407" s="43"/>
      <c r="G407" s="36"/>
      <c r="H407" s="57"/>
    </row>
    <row r="408" spans="1:8" s="28" customFormat="1" ht="72" x14ac:dyDescent="0.25">
      <c r="A408" s="166">
        <f>+A406+10</f>
        <v>1940</v>
      </c>
      <c r="B408" s="162"/>
      <c r="C408" s="359" t="s">
        <v>296</v>
      </c>
      <c r="D408" s="162" t="s">
        <v>13</v>
      </c>
      <c r="E408" s="197">
        <v>6</v>
      </c>
      <c r="F408" s="43"/>
      <c r="G408" s="36"/>
      <c r="H408" s="57"/>
    </row>
    <row r="409" spans="1:8" s="28" customFormat="1" ht="15" x14ac:dyDescent="0.25">
      <c r="A409" s="166"/>
      <c r="B409" s="162"/>
      <c r="C409" s="359"/>
      <c r="D409" s="162"/>
      <c r="E409" s="197"/>
      <c r="F409" s="43"/>
      <c r="G409" s="36"/>
      <c r="H409" s="57"/>
    </row>
    <row r="410" spans="1:8" s="28" customFormat="1" ht="108" x14ac:dyDescent="0.25">
      <c r="A410" s="166">
        <f>+A408+10</f>
        <v>1950</v>
      </c>
      <c r="B410" s="162"/>
      <c r="C410" s="359" t="s">
        <v>309</v>
      </c>
      <c r="D410" s="162"/>
      <c r="E410" s="197"/>
      <c r="F410" s="43"/>
      <c r="G410" s="36"/>
      <c r="H410" s="57"/>
    </row>
    <row r="411" spans="1:8" s="28" customFormat="1" ht="15" x14ac:dyDescent="0.25">
      <c r="A411" s="166">
        <v>1960</v>
      </c>
      <c r="B411" s="162"/>
      <c r="C411" s="359" t="s">
        <v>305</v>
      </c>
      <c r="D411" s="162" t="s">
        <v>13</v>
      </c>
      <c r="E411" s="197">
        <v>11</v>
      </c>
      <c r="F411" s="43"/>
      <c r="G411" s="36"/>
      <c r="H411" s="57" t="s">
        <v>313</v>
      </c>
    </row>
    <row r="412" spans="1:8" s="28" customFormat="1" ht="15" x14ac:dyDescent="0.25">
      <c r="A412" s="166">
        <v>1970</v>
      </c>
      <c r="B412" s="162"/>
      <c r="C412" s="359" t="s">
        <v>306</v>
      </c>
      <c r="D412" s="162" t="s">
        <v>13</v>
      </c>
      <c r="E412" s="197">
        <v>14</v>
      </c>
      <c r="F412" s="43"/>
      <c r="G412" s="36"/>
      <c r="H412" s="57"/>
    </row>
    <row r="413" spans="1:8" s="28" customFormat="1" ht="15" x14ac:dyDescent="0.25">
      <c r="A413" s="166"/>
      <c r="B413" s="162"/>
      <c r="C413" s="359"/>
      <c r="D413" s="162"/>
      <c r="E413" s="197"/>
      <c r="F413" s="43"/>
      <c r="G413" s="36"/>
      <c r="H413" s="57"/>
    </row>
    <row r="414" spans="1:8" s="28" customFormat="1" ht="84" x14ac:dyDescent="0.25">
      <c r="A414" s="237">
        <v>1980</v>
      </c>
      <c r="B414" s="167"/>
      <c r="C414" s="362" t="s">
        <v>311</v>
      </c>
      <c r="D414" s="167" t="s">
        <v>13</v>
      </c>
      <c r="E414" s="197">
        <v>10</v>
      </c>
      <c r="F414" s="43"/>
      <c r="G414" s="36"/>
      <c r="H414" s="57"/>
    </row>
    <row r="415" spans="1:8" s="28" customFormat="1" ht="15" x14ac:dyDescent="0.25">
      <c r="A415" s="237"/>
      <c r="B415" s="167"/>
      <c r="C415" s="362"/>
      <c r="D415" s="167"/>
      <c r="E415" s="197"/>
      <c r="F415" s="43"/>
      <c r="G415" s="36"/>
      <c r="H415" s="57"/>
    </row>
    <row r="416" spans="1:8" s="28" customFormat="1" ht="84" x14ac:dyDescent="0.25">
      <c r="A416" s="237">
        <v>1990</v>
      </c>
      <c r="B416" s="167"/>
      <c r="C416" s="362" t="s">
        <v>312</v>
      </c>
      <c r="D416" s="167" t="s">
        <v>13</v>
      </c>
      <c r="E416" s="197">
        <v>1</v>
      </c>
      <c r="F416" s="43"/>
      <c r="G416" s="36"/>
      <c r="H416" s="57"/>
    </row>
    <row r="417" spans="1:8" s="28" customFormat="1" ht="15" x14ac:dyDescent="0.25">
      <c r="A417" s="166"/>
      <c r="B417" s="162"/>
      <c r="C417" s="359"/>
      <c r="D417" s="162"/>
      <c r="E417" s="197"/>
      <c r="F417" s="43"/>
      <c r="G417" s="36"/>
      <c r="H417" s="57"/>
    </row>
    <row r="418" spans="1:8" s="28" customFormat="1" ht="48" x14ac:dyDescent="0.25">
      <c r="A418" s="166">
        <v>2000</v>
      </c>
      <c r="B418" s="162"/>
      <c r="C418" s="359" t="s">
        <v>307</v>
      </c>
      <c r="D418" s="162" t="s">
        <v>13</v>
      </c>
      <c r="E418" s="197">
        <v>1</v>
      </c>
      <c r="F418" s="43"/>
      <c r="G418" s="36"/>
      <c r="H418" s="57"/>
    </row>
    <row r="419" spans="1:8" s="28" customFormat="1" ht="15" x14ac:dyDescent="0.25">
      <c r="A419" s="166"/>
      <c r="B419" s="162"/>
      <c r="C419" s="359"/>
      <c r="D419" s="162"/>
      <c r="E419" s="197"/>
      <c r="F419" s="43"/>
      <c r="G419" s="36"/>
      <c r="H419" s="57"/>
    </row>
    <row r="420" spans="1:8" s="28" customFormat="1" ht="15" x14ac:dyDescent="0.2">
      <c r="A420" s="232"/>
      <c r="B420" s="40"/>
      <c r="C420" s="384"/>
      <c r="D420" s="40"/>
      <c r="E420" s="54"/>
      <c r="F420" s="43"/>
      <c r="G420" s="36"/>
      <c r="H420" s="57"/>
    </row>
    <row r="421" spans="1:8" ht="15.75" x14ac:dyDescent="0.2">
      <c r="A421" s="245" t="s">
        <v>61</v>
      </c>
      <c r="B421" s="79"/>
      <c r="C421" s="385" t="s">
        <v>29</v>
      </c>
      <c r="D421" s="79"/>
      <c r="E421" s="80"/>
      <c r="F421" s="81"/>
      <c r="G421" s="82"/>
      <c r="H421" s="82"/>
    </row>
    <row r="422" spans="1:8" x14ac:dyDescent="0.2">
      <c r="A422" s="234"/>
      <c r="B422" s="92"/>
      <c r="C422" s="386" t="s">
        <v>44</v>
      </c>
      <c r="D422" s="138"/>
      <c r="E422" s="89"/>
      <c r="F422" s="90"/>
      <c r="G422" s="91"/>
      <c r="H422" s="91"/>
    </row>
    <row r="423" spans="1:8" ht="15" x14ac:dyDescent="0.2">
      <c r="A423" s="232"/>
      <c r="B423" s="42"/>
      <c r="C423" s="384"/>
      <c r="D423" s="137"/>
      <c r="E423" s="74"/>
      <c r="F423" s="43"/>
      <c r="G423" s="36"/>
      <c r="H423" s="57"/>
    </row>
    <row r="424" spans="1:8" ht="96" x14ac:dyDescent="0.25">
      <c r="A424" s="166">
        <v>2010</v>
      </c>
      <c r="B424" s="121"/>
      <c r="C424" s="359" t="s">
        <v>325</v>
      </c>
      <c r="D424" s="152" t="s">
        <v>21</v>
      </c>
      <c r="E424" s="163">
        <v>530</v>
      </c>
      <c r="F424" s="43"/>
      <c r="G424" s="36"/>
      <c r="H424" s="57"/>
    </row>
    <row r="425" spans="1:8" ht="15" x14ac:dyDescent="0.2">
      <c r="A425" s="233"/>
      <c r="B425" s="121"/>
      <c r="C425" s="359"/>
      <c r="D425" s="152"/>
      <c r="E425" s="163"/>
      <c r="F425" s="43"/>
      <c r="G425" s="36"/>
      <c r="H425" s="57"/>
    </row>
    <row r="426" spans="1:8" ht="15" x14ac:dyDescent="0.2">
      <c r="A426" s="234"/>
      <c r="B426" s="170"/>
      <c r="C426" s="357" t="s">
        <v>204</v>
      </c>
      <c r="D426" s="171"/>
      <c r="E426" s="172"/>
      <c r="F426" s="90"/>
      <c r="G426" s="91"/>
      <c r="H426" s="111"/>
    </row>
    <row r="427" spans="1:8" ht="15" x14ac:dyDescent="0.2">
      <c r="A427" s="233"/>
      <c r="B427" s="121"/>
      <c r="C427" s="359"/>
      <c r="D427" s="152"/>
      <c r="E427" s="158"/>
      <c r="F427" s="43"/>
      <c r="G427" s="36"/>
      <c r="H427" s="57"/>
    </row>
    <row r="428" spans="1:8" ht="96" x14ac:dyDescent="0.25">
      <c r="A428" s="166">
        <f>+A424+10</f>
        <v>2020</v>
      </c>
      <c r="B428" s="121"/>
      <c r="C428" s="359" t="s">
        <v>324</v>
      </c>
      <c r="D428" s="152" t="s">
        <v>32</v>
      </c>
      <c r="E428" s="163">
        <v>1572</v>
      </c>
      <c r="F428" s="43"/>
      <c r="G428" s="36"/>
      <c r="H428" s="57"/>
    </row>
    <row r="429" spans="1:8" ht="15" x14ac:dyDescent="0.2">
      <c r="A429" s="233"/>
      <c r="B429" s="121"/>
      <c r="C429" s="359"/>
      <c r="D429" s="152"/>
      <c r="E429" s="158"/>
      <c r="F429" s="43"/>
      <c r="G429" s="36"/>
      <c r="H429" s="57"/>
    </row>
    <row r="430" spans="1:8" ht="192" x14ac:dyDescent="0.25">
      <c r="A430" s="166">
        <v>2030</v>
      </c>
      <c r="B430" s="120"/>
      <c r="C430" s="350" t="s">
        <v>202</v>
      </c>
      <c r="D430" s="159"/>
      <c r="E430" s="158"/>
      <c r="F430" s="43"/>
      <c r="G430" s="36"/>
      <c r="H430" s="57"/>
    </row>
    <row r="431" spans="1:8" ht="15" x14ac:dyDescent="0.25">
      <c r="A431" s="166">
        <v>2040</v>
      </c>
      <c r="B431" s="120"/>
      <c r="C431" s="350" t="s">
        <v>203</v>
      </c>
      <c r="D431" s="159" t="s">
        <v>21</v>
      </c>
      <c r="E431" s="158">
        <v>25</v>
      </c>
      <c r="F431" s="43"/>
      <c r="G431" s="36"/>
      <c r="H431" s="57"/>
    </row>
    <row r="432" spans="1:8" ht="15" x14ac:dyDescent="0.25">
      <c r="A432" s="166">
        <f>+A431+10</f>
        <v>2050</v>
      </c>
      <c r="B432" s="120"/>
      <c r="C432" s="350" t="s">
        <v>215</v>
      </c>
      <c r="D432" s="159" t="s">
        <v>21</v>
      </c>
      <c r="E432" s="249">
        <v>71</v>
      </c>
      <c r="F432" s="43"/>
      <c r="G432" s="36"/>
      <c r="H432" s="57"/>
    </row>
    <row r="433" spans="1:8" ht="15" x14ac:dyDescent="0.25">
      <c r="A433" s="237">
        <f>+A432+10</f>
        <v>2060</v>
      </c>
      <c r="B433" s="120"/>
      <c r="C433" s="350" t="s">
        <v>214</v>
      </c>
      <c r="D433" s="159"/>
      <c r="E433" s="276">
        <v>10</v>
      </c>
      <c r="F433" s="43"/>
      <c r="G433" s="36"/>
      <c r="H433" s="57"/>
    </row>
    <row r="434" spans="1:8" ht="15" x14ac:dyDescent="0.25">
      <c r="A434" s="237">
        <v>2070</v>
      </c>
      <c r="B434" s="120"/>
      <c r="C434" s="350" t="s">
        <v>335</v>
      </c>
      <c r="D434" s="159" t="s">
        <v>21</v>
      </c>
      <c r="E434" s="276">
        <v>12</v>
      </c>
      <c r="F434" s="43"/>
      <c r="G434" s="36"/>
      <c r="H434" s="57"/>
    </row>
    <row r="435" spans="1:8" ht="15" x14ac:dyDescent="0.25">
      <c r="A435" s="166"/>
      <c r="B435" s="120"/>
      <c r="C435" s="350"/>
      <c r="D435" s="159"/>
      <c r="E435" s="158"/>
      <c r="F435" s="43"/>
      <c r="G435" s="36"/>
      <c r="H435" s="57"/>
    </row>
    <row r="436" spans="1:8" ht="120" x14ac:dyDescent="0.25">
      <c r="A436" s="235">
        <v>2080</v>
      </c>
      <c r="B436" s="121"/>
      <c r="C436" s="362" t="s">
        <v>212</v>
      </c>
      <c r="D436" s="160"/>
      <c r="E436" s="158"/>
      <c r="F436" s="43"/>
      <c r="G436" s="36"/>
      <c r="H436" s="57"/>
    </row>
    <row r="437" spans="1:8" ht="24" x14ac:dyDescent="0.25">
      <c r="A437" s="235">
        <v>2090</v>
      </c>
      <c r="B437" s="121"/>
      <c r="C437" s="362" t="s">
        <v>210</v>
      </c>
      <c r="D437" s="160" t="s">
        <v>32</v>
      </c>
      <c r="E437" s="158">
        <v>11</v>
      </c>
      <c r="F437" s="43"/>
      <c r="G437" s="36"/>
      <c r="H437" s="57"/>
    </row>
    <row r="438" spans="1:8" ht="24" x14ac:dyDescent="0.25">
      <c r="A438" s="235">
        <f>+A437+10</f>
        <v>2100</v>
      </c>
      <c r="B438" s="121"/>
      <c r="C438" s="362" t="s">
        <v>211</v>
      </c>
      <c r="D438" s="160" t="s">
        <v>32</v>
      </c>
      <c r="E438" s="158">
        <v>105</v>
      </c>
      <c r="F438" s="43"/>
      <c r="G438" s="36"/>
      <c r="H438" s="57"/>
    </row>
    <row r="439" spans="1:8" ht="15" x14ac:dyDescent="0.25">
      <c r="A439" s="235"/>
      <c r="B439" s="121"/>
      <c r="C439" s="362"/>
      <c r="D439" s="160"/>
      <c r="E439" s="158"/>
      <c r="F439" s="43"/>
      <c r="G439" s="36"/>
      <c r="H439" s="57"/>
    </row>
    <row r="440" spans="1:8" ht="15" x14ac:dyDescent="0.25">
      <c r="A440" s="235"/>
      <c r="B440" s="42"/>
      <c r="C440" s="362"/>
      <c r="D440" s="160"/>
      <c r="E440" s="158"/>
      <c r="F440" s="43"/>
      <c r="G440" s="36"/>
      <c r="H440" s="57"/>
    </row>
    <row r="441" spans="1:8" x14ac:dyDescent="0.25">
      <c r="A441" s="230"/>
      <c r="B441" s="116"/>
      <c r="C441" s="386" t="s">
        <v>45</v>
      </c>
      <c r="D441" s="146"/>
      <c r="E441" s="134"/>
      <c r="F441" s="117"/>
      <c r="G441" s="103"/>
      <c r="H441" s="100"/>
    </row>
    <row r="442" spans="1:8" ht="15" x14ac:dyDescent="0.25">
      <c r="A442" s="167"/>
      <c r="B442" s="395"/>
      <c r="C442" s="379"/>
      <c r="D442" s="38"/>
      <c r="E442" s="396"/>
      <c r="F442" s="43"/>
      <c r="G442" s="36"/>
      <c r="H442" s="55"/>
    </row>
    <row r="443" spans="1:8" ht="120" x14ac:dyDescent="0.25">
      <c r="A443" s="269">
        <v>2110</v>
      </c>
      <c r="B443" s="293"/>
      <c r="C443" s="362" t="s">
        <v>207</v>
      </c>
      <c r="D443" s="173" t="s">
        <v>21</v>
      </c>
      <c r="E443" s="174">
        <v>379</v>
      </c>
      <c r="F443" s="43"/>
      <c r="G443" s="36"/>
      <c r="H443" s="55"/>
    </row>
    <row r="444" spans="1:8" ht="15" x14ac:dyDescent="0.25">
      <c r="A444" s="269"/>
      <c r="B444" s="293"/>
      <c r="C444" s="362"/>
      <c r="D444" s="173"/>
      <c r="E444" s="174"/>
      <c r="F444" s="43"/>
      <c r="G444" s="36"/>
      <c r="H444" s="55"/>
    </row>
    <row r="445" spans="1:8" ht="120" x14ac:dyDescent="0.25">
      <c r="A445" s="269">
        <f>+A443+10</f>
        <v>2120</v>
      </c>
      <c r="B445" s="293"/>
      <c r="C445" s="362" t="s">
        <v>208</v>
      </c>
      <c r="D445" s="173" t="s">
        <v>21</v>
      </c>
      <c r="E445" s="174">
        <v>35</v>
      </c>
      <c r="F445" s="43"/>
      <c r="G445" s="36"/>
      <c r="H445" s="55"/>
    </row>
    <row r="446" spans="1:8" ht="15" x14ac:dyDescent="0.25">
      <c r="A446" s="269"/>
      <c r="B446" s="293"/>
      <c r="C446" s="362"/>
      <c r="D446" s="173"/>
      <c r="E446" s="174"/>
      <c r="F446" s="43"/>
      <c r="G446" s="36"/>
      <c r="H446" s="55"/>
    </row>
    <row r="447" spans="1:8" ht="120" x14ac:dyDescent="0.25">
      <c r="A447" s="269">
        <v>2130</v>
      </c>
      <c r="B447" s="293"/>
      <c r="C447" s="362" t="s">
        <v>209</v>
      </c>
      <c r="D447" s="173" t="s">
        <v>10</v>
      </c>
      <c r="E447" s="174">
        <v>234</v>
      </c>
      <c r="F447" s="43"/>
      <c r="G447" s="36"/>
      <c r="H447" s="55"/>
    </row>
    <row r="448" spans="1:8" ht="15" x14ac:dyDescent="0.25">
      <c r="A448" s="237"/>
      <c r="B448" s="293"/>
      <c r="C448" s="362"/>
      <c r="D448" s="293"/>
      <c r="E448" s="397"/>
      <c r="F448" s="43"/>
      <c r="G448" s="36"/>
      <c r="H448" s="55"/>
    </row>
    <row r="449" spans="1:8" ht="15" x14ac:dyDescent="0.25">
      <c r="A449" s="229" t="s">
        <v>134</v>
      </c>
      <c r="B449" s="78"/>
      <c r="C449" s="198" t="s">
        <v>30</v>
      </c>
      <c r="D449" s="79"/>
      <c r="E449" s="80"/>
      <c r="F449" s="81"/>
      <c r="G449" s="82"/>
      <c r="H449" s="109"/>
    </row>
    <row r="450" spans="1:8" ht="15" x14ac:dyDescent="0.25">
      <c r="A450" s="230"/>
      <c r="B450" s="88"/>
      <c r="C450" s="386" t="s">
        <v>46</v>
      </c>
      <c r="D450" s="138"/>
      <c r="E450" s="89"/>
      <c r="F450" s="90"/>
      <c r="G450" s="91"/>
      <c r="H450" s="111"/>
    </row>
    <row r="451" spans="1:8" ht="15" x14ac:dyDescent="0.25">
      <c r="A451" s="237"/>
      <c r="B451" s="194"/>
      <c r="C451" s="387"/>
      <c r="D451" s="195"/>
      <c r="E451" s="136"/>
      <c r="F451" s="43"/>
      <c r="G451" s="36"/>
      <c r="H451" s="55"/>
    </row>
    <row r="452" spans="1:8" ht="96" x14ac:dyDescent="0.25">
      <c r="A452" s="269">
        <f>+A447+10</f>
        <v>2140</v>
      </c>
      <c r="B452" s="173"/>
      <c r="C452" s="312" t="s">
        <v>297</v>
      </c>
      <c r="D452" s="173" t="s">
        <v>0</v>
      </c>
      <c r="E452" s="174">
        <v>1</v>
      </c>
      <c r="F452" s="196"/>
      <c r="G452" s="36"/>
      <c r="H452" s="55"/>
    </row>
    <row r="453" spans="1:8" ht="15" x14ac:dyDescent="0.25">
      <c r="A453" s="237"/>
      <c r="B453" s="173"/>
      <c r="C453" s="312"/>
      <c r="D453" s="173"/>
      <c r="E453" s="174"/>
      <c r="F453" s="196"/>
      <c r="G453" s="36"/>
      <c r="H453" s="55"/>
    </row>
    <row r="454" spans="1:8" ht="84" x14ac:dyDescent="0.25">
      <c r="A454" s="269">
        <f>+A452+10</f>
        <v>2150</v>
      </c>
      <c r="B454" s="173"/>
      <c r="C454" s="312" t="s">
        <v>298</v>
      </c>
      <c r="D454" s="173" t="s">
        <v>0</v>
      </c>
      <c r="E454" s="174">
        <v>4</v>
      </c>
      <c r="F454" s="196"/>
      <c r="G454" s="36"/>
      <c r="H454" s="55"/>
    </row>
    <row r="455" spans="1:8" ht="15" x14ac:dyDescent="0.25">
      <c r="A455" s="237"/>
      <c r="B455" s="173"/>
      <c r="C455" s="312"/>
      <c r="D455" s="173"/>
      <c r="E455" s="174"/>
      <c r="F455" s="196"/>
      <c r="G455" s="36"/>
      <c r="H455" s="55"/>
    </row>
    <row r="456" spans="1:8" ht="96" x14ac:dyDescent="0.25">
      <c r="A456" s="269">
        <f>+A454+10</f>
        <v>2160</v>
      </c>
      <c r="B456" s="173"/>
      <c r="C456" s="312" t="s">
        <v>299</v>
      </c>
      <c r="D456" s="173" t="s">
        <v>0</v>
      </c>
      <c r="E456" s="174">
        <v>2</v>
      </c>
      <c r="F456" s="196"/>
      <c r="G456" s="36"/>
      <c r="H456" s="55"/>
    </row>
    <row r="457" spans="1:8" ht="12.75" customHeight="1" x14ac:dyDescent="0.25">
      <c r="A457" s="269"/>
      <c r="B457" s="173"/>
      <c r="C457" s="312"/>
      <c r="D457" s="173"/>
      <c r="E457" s="174"/>
      <c r="F457" s="196"/>
      <c r="G457" s="36"/>
      <c r="H457" s="55"/>
    </row>
    <row r="458" spans="1:8" ht="84" x14ac:dyDescent="0.25">
      <c r="A458" s="269">
        <f>+A456+10</f>
        <v>2170</v>
      </c>
      <c r="B458" s="173"/>
      <c r="C458" s="312" t="s">
        <v>323</v>
      </c>
      <c r="D458" s="173" t="s">
        <v>0</v>
      </c>
      <c r="E458" s="174">
        <v>1</v>
      </c>
      <c r="F458" s="196"/>
      <c r="G458" s="36"/>
      <c r="H458" s="55"/>
    </row>
    <row r="459" spans="1:8" ht="12.75" customHeight="1" x14ac:dyDescent="0.25">
      <c r="A459" s="237"/>
      <c r="B459" s="194"/>
      <c r="C459" s="379"/>
      <c r="D459" s="194"/>
      <c r="E459" s="136"/>
      <c r="F459" s="196"/>
      <c r="G459" s="36"/>
      <c r="H459" s="55"/>
    </row>
    <row r="460" spans="1:8" ht="12.75" customHeight="1" x14ac:dyDescent="0.25">
      <c r="A460" s="230"/>
      <c r="B460" s="88"/>
      <c r="C460" s="386" t="s">
        <v>47</v>
      </c>
      <c r="D460" s="88"/>
      <c r="E460" s="89"/>
      <c r="F460" s="115"/>
      <c r="G460" s="91"/>
      <c r="H460" s="111"/>
    </row>
    <row r="461" spans="1:8" ht="12.75" customHeight="1" x14ac:dyDescent="0.25">
      <c r="A461" s="237"/>
      <c r="B461" s="194"/>
      <c r="C461" s="387"/>
      <c r="D461" s="194"/>
      <c r="E461" s="136"/>
      <c r="F461" s="196"/>
      <c r="G461" s="36"/>
      <c r="H461" s="55"/>
    </row>
    <row r="462" spans="1:8" ht="120" x14ac:dyDescent="0.25">
      <c r="A462" s="269">
        <v>2180</v>
      </c>
      <c r="B462" s="173"/>
      <c r="C462" s="312" t="s">
        <v>300</v>
      </c>
      <c r="D462" s="173" t="s">
        <v>0</v>
      </c>
      <c r="E462" s="174">
        <v>2</v>
      </c>
      <c r="F462" s="270"/>
      <c r="G462" s="36"/>
      <c r="H462" s="55"/>
    </row>
    <row r="463" spans="1:8" ht="12.75" customHeight="1" x14ac:dyDescent="0.25">
      <c r="A463" s="269"/>
      <c r="B463" s="173"/>
      <c r="C463" s="312"/>
      <c r="D463" s="173"/>
      <c r="E463" s="174"/>
      <c r="F463" s="270"/>
      <c r="G463" s="36"/>
      <c r="H463" s="55"/>
    </row>
    <row r="464" spans="1:8" ht="120" x14ac:dyDescent="0.25">
      <c r="A464" s="269">
        <f>+A462+10</f>
        <v>2190</v>
      </c>
      <c r="B464" s="173"/>
      <c r="C464" s="312" t="s">
        <v>301</v>
      </c>
      <c r="D464" s="173" t="s">
        <v>0</v>
      </c>
      <c r="E464" s="174">
        <v>1</v>
      </c>
      <c r="F464" s="270"/>
      <c r="G464" s="36"/>
      <c r="H464" s="55"/>
    </row>
    <row r="465" spans="1:8" ht="12.75" customHeight="1" x14ac:dyDescent="0.25">
      <c r="A465" s="269"/>
      <c r="B465" s="173"/>
      <c r="C465" s="312"/>
      <c r="D465" s="173"/>
      <c r="E465" s="174"/>
      <c r="F465" s="270"/>
      <c r="G465" s="36"/>
      <c r="H465" s="55"/>
    </row>
    <row r="466" spans="1:8" ht="120" x14ac:dyDescent="0.25">
      <c r="A466" s="269">
        <v>2200</v>
      </c>
      <c r="B466" s="173"/>
      <c r="C466" s="312" t="s">
        <v>314</v>
      </c>
      <c r="D466" s="173" t="s">
        <v>0</v>
      </c>
      <c r="E466" s="174">
        <v>1</v>
      </c>
      <c r="F466" s="270"/>
      <c r="G466" s="36"/>
      <c r="H466" s="55"/>
    </row>
    <row r="467" spans="1:8" ht="12.75" customHeight="1" x14ac:dyDescent="0.25">
      <c r="A467" s="269"/>
      <c r="B467" s="173"/>
      <c r="C467" s="312"/>
      <c r="D467" s="173"/>
      <c r="E467" s="174"/>
      <c r="F467" s="270"/>
      <c r="G467" s="36"/>
      <c r="H467" s="55"/>
    </row>
    <row r="468" spans="1:8" ht="12.75" customHeight="1" x14ac:dyDescent="0.25">
      <c r="A468" s="269"/>
      <c r="B468" s="173"/>
      <c r="C468" s="312"/>
      <c r="D468" s="173"/>
      <c r="E468" s="174"/>
      <c r="F468" s="270"/>
      <c r="G468" s="36"/>
      <c r="H468" s="55"/>
    </row>
    <row r="469" spans="1:8" ht="15.75" x14ac:dyDescent="0.25">
      <c r="A469" s="229" t="s">
        <v>62</v>
      </c>
      <c r="B469" s="78"/>
      <c r="C469" s="385" t="s">
        <v>31</v>
      </c>
      <c r="D469" s="79"/>
      <c r="E469" s="80"/>
      <c r="F469" s="81"/>
      <c r="G469" s="82"/>
      <c r="H469" s="82"/>
    </row>
    <row r="470" spans="1:8" x14ac:dyDescent="0.25">
      <c r="A470" s="230"/>
      <c r="B470" s="88"/>
      <c r="C470" s="386" t="s">
        <v>47</v>
      </c>
      <c r="D470" s="138"/>
      <c r="E470" s="89"/>
      <c r="F470" s="90"/>
      <c r="G470" s="91"/>
      <c r="H470" s="91"/>
    </row>
    <row r="471" spans="1:8" ht="15" x14ac:dyDescent="0.25">
      <c r="A471" s="238"/>
      <c r="B471" s="56"/>
      <c r="C471" s="384"/>
      <c r="D471" s="137"/>
      <c r="E471" s="74"/>
      <c r="F471" s="45"/>
      <c r="G471" s="36"/>
      <c r="H471" s="57"/>
    </row>
    <row r="472" spans="1:8" ht="144" x14ac:dyDescent="0.25">
      <c r="A472" s="236">
        <v>2210</v>
      </c>
      <c r="B472" s="121"/>
      <c r="C472" s="380" t="s">
        <v>268</v>
      </c>
      <c r="D472" s="121"/>
      <c r="E472" s="169"/>
      <c r="F472" s="175"/>
      <c r="G472" s="36"/>
      <c r="H472" s="57"/>
    </row>
    <row r="473" spans="1:8" ht="36" x14ac:dyDescent="0.25">
      <c r="A473" s="236">
        <v>2220</v>
      </c>
      <c r="B473" s="121"/>
      <c r="C473" s="380" t="s">
        <v>269</v>
      </c>
      <c r="D473" s="121" t="s">
        <v>0</v>
      </c>
      <c r="E473" s="169">
        <v>7</v>
      </c>
      <c r="F473" s="175"/>
      <c r="G473" s="36"/>
      <c r="H473" s="57"/>
    </row>
    <row r="474" spans="1:8" ht="15" x14ac:dyDescent="0.25">
      <c r="A474" s="236"/>
      <c r="B474" s="121"/>
      <c r="C474" s="380"/>
      <c r="D474" s="121"/>
      <c r="E474" s="169"/>
      <c r="F474" s="175"/>
      <c r="G474" s="36"/>
      <c r="H474" s="57"/>
    </row>
    <row r="475" spans="1:8" ht="144" x14ac:dyDescent="0.25">
      <c r="A475" s="269">
        <f>+A473+10</f>
        <v>2230</v>
      </c>
      <c r="B475" s="173"/>
      <c r="C475" s="312" t="s">
        <v>331</v>
      </c>
      <c r="D475" s="173" t="s">
        <v>0</v>
      </c>
      <c r="E475" s="174">
        <v>2</v>
      </c>
      <c r="F475" s="175"/>
      <c r="G475" s="36"/>
      <c r="H475" s="57"/>
    </row>
    <row r="476" spans="1:8" ht="18.75" x14ac:dyDescent="0.25">
      <c r="A476" s="269"/>
      <c r="B476" s="173"/>
      <c r="C476" s="380"/>
      <c r="D476" s="121"/>
      <c r="E476" s="169"/>
      <c r="F476" s="258"/>
      <c r="G476" s="36"/>
      <c r="H476" s="57"/>
    </row>
    <row r="477" spans="1:8" ht="144" x14ac:dyDescent="0.25">
      <c r="A477" s="269">
        <v>2240</v>
      </c>
      <c r="B477" s="173"/>
      <c r="C477" s="380" t="s">
        <v>279</v>
      </c>
      <c r="D477" s="121" t="s">
        <v>0</v>
      </c>
      <c r="E477" s="169">
        <v>2</v>
      </c>
      <c r="F477" s="258"/>
      <c r="G477" s="36"/>
      <c r="H477" s="57"/>
    </row>
    <row r="478" spans="1:8" ht="18.75" x14ac:dyDescent="0.25">
      <c r="A478" s="269"/>
      <c r="B478" s="173"/>
      <c r="C478" s="380"/>
      <c r="D478" s="121"/>
      <c r="E478" s="169"/>
      <c r="F478" s="258"/>
      <c r="G478" s="36"/>
      <c r="H478" s="57"/>
    </row>
    <row r="479" spans="1:8" ht="144" x14ac:dyDescent="0.25">
      <c r="A479" s="269">
        <v>2250</v>
      </c>
      <c r="B479" s="173"/>
      <c r="C479" s="312" t="s">
        <v>332</v>
      </c>
      <c r="D479" s="173" t="s">
        <v>0</v>
      </c>
      <c r="E479" s="174">
        <v>1</v>
      </c>
      <c r="F479" s="270"/>
      <c r="G479" s="36"/>
      <c r="H479" s="57"/>
    </row>
    <row r="480" spans="1:8" ht="15" x14ac:dyDescent="0.25">
      <c r="A480" s="269"/>
      <c r="B480" s="173"/>
      <c r="C480" s="380"/>
      <c r="D480" s="121"/>
      <c r="E480" s="169"/>
      <c r="F480" s="175"/>
      <c r="G480" s="36"/>
      <c r="H480" s="57"/>
    </row>
    <row r="481" spans="1:8" ht="15" x14ac:dyDescent="0.25">
      <c r="A481" s="106" t="s">
        <v>270</v>
      </c>
      <c r="B481" s="259"/>
      <c r="C481" s="198" t="s">
        <v>271</v>
      </c>
      <c r="D481" s="79"/>
      <c r="E481" s="80"/>
      <c r="F481" s="81"/>
      <c r="G481" s="82"/>
      <c r="H481" s="82"/>
    </row>
    <row r="482" spans="1:8" ht="15" x14ac:dyDescent="0.25">
      <c r="A482" s="42"/>
      <c r="B482" s="37"/>
      <c r="C482" s="384"/>
      <c r="D482" s="137"/>
      <c r="E482" s="74"/>
      <c r="F482" s="43"/>
      <c r="G482" s="36"/>
      <c r="H482" s="57"/>
    </row>
    <row r="483" spans="1:8" ht="15" x14ac:dyDescent="0.25">
      <c r="A483" s="231">
        <v>2260</v>
      </c>
      <c r="B483" s="157"/>
      <c r="C483" s="359" t="s">
        <v>273</v>
      </c>
      <c r="D483" s="152" t="s">
        <v>21</v>
      </c>
      <c r="E483" s="158">
        <v>27.98</v>
      </c>
      <c r="F483" s="161"/>
      <c r="G483" s="36"/>
      <c r="H483" s="57"/>
    </row>
    <row r="484" spans="1:8" ht="15" x14ac:dyDescent="0.25">
      <c r="A484" s="166"/>
      <c r="B484" s="157"/>
      <c r="C484" s="359"/>
      <c r="D484" s="152"/>
      <c r="E484" s="158"/>
      <c r="F484" s="161"/>
      <c r="G484" s="36"/>
      <c r="H484" s="57"/>
    </row>
    <row r="485" spans="1:8" ht="48" x14ac:dyDescent="0.25">
      <c r="A485" s="166">
        <f>+A483+10</f>
        <v>2270</v>
      </c>
      <c r="B485" s="157"/>
      <c r="C485" s="359" t="s">
        <v>272</v>
      </c>
      <c r="D485" s="152" t="s">
        <v>22</v>
      </c>
      <c r="E485" s="158">
        <v>7</v>
      </c>
      <c r="F485" s="161"/>
      <c r="G485" s="36"/>
      <c r="H485" s="57"/>
    </row>
    <row r="486" spans="1:8" ht="15" x14ac:dyDescent="0.25">
      <c r="A486" s="166"/>
      <c r="B486" s="157"/>
      <c r="C486" s="359"/>
      <c r="D486" s="152"/>
      <c r="E486" s="158"/>
      <c r="F486" s="161"/>
      <c r="G486" s="36"/>
      <c r="H486" s="57"/>
    </row>
    <row r="487" spans="1:8" ht="48" x14ac:dyDescent="0.25">
      <c r="A487" s="166">
        <f>+A485+10</f>
        <v>2280</v>
      </c>
      <c r="B487" s="157"/>
      <c r="C487" s="359" t="s">
        <v>275</v>
      </c>
      <c r="D487" s="152" t="s">
        <v>32</v>
      </c>
      <c r="E487" s="158">
        <v>27.98</v>
      </c>
      <c r="F487" s="161"/>
      <c r="G487" s="36"/>
      <c r="H487" s="57"/>
    </row>
    <row r="488" spans="1:8" ht="15" x14ac:dyDescent="0.25">
      <c r="A488" s="166"/>
      <c r="B488" s="176"/>
      <c r="C488" s="359"/>
      <c r="D488" s="152"/>
      <c r="E488" s="158"/>
      <c r="F488" s="161"/>
      <c r="G488" s="36"/>
      <c r="H488" s="57"/>
    </row>
    <row r="489" spans="1:8" ht="36" x14ac:dyDescent="0.25">
      <c r="A489" s="237">
        <f>+A487+10</f>
        <v>2290</v>
      </c>
      <c r="B489" s="176"/>
      <c r="C489" s="359" t="s">
        <v>274</v>
      </c>
      <c r="D489" s="152" t="s">
        <v>32</v>
      </c>
      <c r="E489" s="158">
        <v>27.98</v>
      </c>
      <c r="F489" s="161"/>
      <c r="G489" s="36"/>
      <c r="H489" s="57"/>
    </row>
    <row r="490" spans="1:8" ht="15" x14ac:dyDescent="0.25">
      <c r="A490" s="269"/>
      <c r="B490" s="121"/>
      <c r="C490" s="380"/>
      <c r="D490" s="121"/>
      <c r="E490" s="169"/>
      <c r="F490" s="175"/>
      <c r="G490" s="36"/>
      <c r="H490" s="57"/>
    </row>
    <row r="491" spans="1:8" ht="15" x14ac:dyDescent="0.25">
      <c r="A491" s="269">
        <f>+A489+10</f>
        <v>2300</v>
      </c>
      <c r="B491" s="121"/>
      <c r="C491" s="380" t="s">
        <v>278</v>
      </c>
      <c r="D491" s="121" t="s">
        <v>13</v>
      </c>
      <c r="E491" s="169">
        <v>1</v>
      </c>
      <c r="F491" s="175"/>
      <c r="G491" s="36"/>
      <c r="H491" s="57"/>
    </row>
    <row r="492" spans="1:8" ht="15" x14ac:dyDescent="0.25">
      <c r="A492" s="269"/>
      <c r="B492" s="121"/>
      <c r="C492" s="380"/>
      <c r="D492" s="121"/>
      <c r="E492" s="169"/>
      <c r="F492" s="175"/>
      <c r="G492" s="36"/>
      <c r="H492" s="57"/>
    </row>
    <row r="493" spans="1:8" ht="60" x14ac:dyDescent="0.25">
      <c r="A493" s="269">
        <v>2310</v>
      </c>
      <c r="B493" s="121"/>
      <c r="C493" s="380" t="s">
        <v>277</v>
      </c>
      <c r="D493" s="121" t="s">
        <v>0</v>
      </c>
      <c r="E493" s="169">
        <v>1</v>
      </c>
      <c r="F493" s="175"/>
      <c r="G493" s="36"/>
      <c r="H493" s="57"/>
    </row>
    <row r="494" spans="1:8" ht="15" x14ac:dyDescent="0.25">
      <c r="A494" s="237"/>
      <c r="B494" s="42"/>
      <c r="C494" s="381"/>
      <c r="D494" s="42"/>
      <c r="E494" s="133"/>
      <c r="F494" s="129"/>
      <c r="G494" s="36"/>
      <c r="H494" s="57"/>
    </row>
    <row r="495" spans="1:8" ht="15" x14ac:dyDescent="0.25">
      <c r="A495" s="237"/>
      <c r="B495" s="176"/>
      <c r="C495" s="359"/>
      <c r="D495" s="152"/>
      <c r="E495" s="158"/>
      <c r="F495" s="161"/>
      <c r="G495" s="36"/>
      <c r="H495" s="57"/>
    </row>
    <row r="496" spans="1:8" ht="15" x14ac:dyDescent="0.25">
      <c r="A496" s="251" t="s">
        <v>135</v>
      </c>
      <c r="B496" s="252"/>
      <c r="C496" s="198" t="s">
        <v>221</v>
      </c>
      <c r="D496" s="253"/>
      <c r="E496" s="254"/>
      <c r="F496" s="255"/>
      <c r="G496" s="82"/>
      <c r="H496" s="109"/>
    </row>
    <row r="497" spans="1:8" ht="15" x14ac:dyDescent="0.25">
      <c r="A497" s="166"/>
      <c r="B497" s="176"/>
      <c r="C497" s="359"/>
      <c r="D497" s="152"/>
      <c r="E497" s="158"/>
      <c r="F497" s="161"/>
      <c r="G497" s="36"/>
      <c r="H497" s="57"/>
    </row>
    <row r="498" spans="1:8" ht="72" x14ac:dyDescent="0.25">
      <c r="A498" s="121">
        <v>2320</v>
      </c>
      <c r="B498" s="256"/>
      <c r="C498" s="380" t="s">
        <v>222</v>
      </c>
      <c r="D498" s="121" t="s">
        <v>13</v>
      </c>
      <c r="E498" s="169">
        <v>2</v>
      </c>
      <c r="F498" s="161"/>
      <c r="G498" s="36"/>
      <c r="H498" s="57"/>
    </row>
    <row r="499" spans="1:8" ht="15" x14ac:dyDescent="0.25">
      <c r="A499" s="166"/>
      <c r="B499" s="176"/>
      <c r="C499" s="359"/>
      <c r="D499" s="152"/>
      <c r="E499" s="158"/>
      <c r="F499" s="161"/>
      <c r="G499" s="36"/>
      <c r="H499" s="57"/>
    </row>
    <row r="500" spans="1:8" ht="72" x14ac:dyDescent="0.25">
      <c r="A500" s="121">
        <f>+A498+10</f>
        <v>2330</v>
      </c>
      <c r="B500" s="256"/>
      <c r="C500" s="380" t="s">
        <v>223</v>
      </c>
      <c r="D500" s="121" t="s">
        <v>32</v>
      </c>
      <c r="E500" s="158">
        <v>9</v>
      </c>
      <c r="F500" s="257"/>
      <c r="G500" s="36"/>
      <c r="H500" s="57"/>
    </row>
    <row r="501" spans="1:8" ht="15" x14ac:dyDescent="0.25">
      <c r="A501" s="166"/>
      <c r="B501" s="176"/>
      <c r="C501" s="359"/>
      <c r="D501" s="152"/>
      <c r="E501" s="158"/>
      <c r="F501" s="161"/>
      <c r="G501" s="36"/>
      <c r="H501" s="57"/>
    </row>
    <row r="502" spans="1:8" ht="72" x14ac:dyDescent="0.25">
      <c r="A502" s="121">
        <f>+A500+10</f>
        <v>2340</v>
      </c>
      <c r="B502" s="256"/>
      <c r="C502" s="380" t="s">
        <v>224</v>
      </c>
      <c r="D502" s="121" t="s">
        <v>10</v>
      </c>
      <c r="E502" s="158">
        <v>17.5</v>
      </c>
      <c r="F502" s="257"/>
      <c r="G502" s="36"/>
      <c r="H502" s="57"/>
    </row>
    <row r="503" spans="1:8" ht="18.75" x14ac:dyDescent="0.25">
      <c r="A503" s="42"/>
      <c r="B503" s="256"/>
      <c r="C503" s="380"/>
      <c r="D503" s="121"/>
      <c r="E503" s="158"/>
      <c r="F503" s="257"/>
      <c r="G503" s="36"/>
      <c r="H503" s="57"/>
    </row>
    <row r="504" spans="1:8" ht="72" x14ac:dyDescent="0.25">
      <c r="A504" s="121">
        <f>+A502+10</f>
        <v>2350</v>
      </c>
      <c r="B504" s="256"/>
      <c r="C504" s="380" t="s">
        <v>287</v>
      </c>
      <c r="D504" s="121" t="s">
        <v>10</v>
      </c>
      <c r="E504" s="158">
        <v>37.6</v>
      </c>
      <c r="F504" s="257"/>
      <c r="G504" s="36"/>
      <c r="H504" s="57"/>
    </row>
    <row r="505" spans="1:8" ht="18.75" x14ac:dyDescent="0.25">
      <c r="A505" s="42"/>
      <c r="B505" s="256"/>
      <c r="C505" s="380"/>
      <c r="D505" s="121"/>
      <c r="E505" s="158"/>
      <c r="F505" s="257"/>
      <c r="G505" s="36"/>
      <c r="H505" s="57"/>
    </row>
    <row r="506" spans="1:8" ht="15" x14ac:dyDescent="0.25">
      <c r="A506" s="166"/>
      <c r="B506" s="46"/>
      <c r="C506" s="384"/>
      <c r="D506" s="137"/>
      <c r="E506" s="74"/>
      <c r="F506" s="43"/>
      <c r="G506" s="36"/>
      <c r="H506" s="57"/>
    </row>
    <row r="507" spans="1:8" ht="15.75" x14ac:dyDescent="0.25">
      <c r="A507" s="229" t="s">
        <v>63</v>
      </c>
      <c r="B507" s="130"/>
      <c r="C507" s="198" t="s">
        <v>33</v>
      </c>
      <c r="D507" s="147"/>
      <c r="E507" s="135"/>
      <c r="F507" s="131"/>
      <c r="G507" s="132"/>
      <c r="H507" s="109"/>
    </row>
    <row r="508" spans="1:8" ht="15" x14ac:dyDescent="0.25">
      <c r="A508" s="166"/>
      <c r="B508" s="46"/>
      <c r="C508" s="388"/>
      <c r="D508" s="137"/>
      <c r="E508" s="74"/>
      <c r="F508" s="43"/>
      <c r="G508" s="36"/>
      <c r="H508" s="57"/>
    </row>
    <row r="509" spans="1:8" ht="72" x14ac:dyDescent="0.25">
      <c r="A509" s="166">
        <v>2360</v>
      </c>
      <c r="B509" s="176"/>
      <c r="C509" s="389" t="s">
        <v>220</v>
      </c>
      <c r="D509" s="121" t="s">
        <v>13</v>
      </c>
      <c r="E509" s="158">
        <v>1</v>
      </c>
      <c r="F509" s="43"/>
      <c r="G509" s="36"/>
      <c r="H509" s="57"/>
    </row>
    <row r="510" spans="1:8" ht="15" x14ac:dyDescent="0.25">
      <c r="A510" s="166"/>
      <c r="B510" s="176"/>
      <c r="C510" s="389"/>
      <c r="D510" s="152"/>
      <c r="E510" s="158"/>
      <c r="F510" s="43"/>
      <c r="G510" s="36"/>
      <c r="H510" s="57"/>
    </row>
    <row r="511" spans="1:8" ht="84" x14ac:dyDescent="0.25">
      <c r="A511" s="166">
        <f>+A509+10</f>
        <v>2370</v>
      </c>
      <c r="B511" s="177"/>
      <c r="C511" s="359" t="s">
        <v>83</v>
      </c>
      <c r="D511" s="178" t="s">
        <v>13</v>
      </c>
      <c r="E511" s="158">
        <v>25</v>
      </c>
      <c r="F511" s="43"/>
      <c r="G511" s="36"/>
      <c r="H511" s="57"/>
    </row>
    <row r="512" spans="1:8" ht="15" x14ac:dyDescent="0.25">
      <c r="A512" s="166"/>
      <c r="B512" s="177"/>
      <c r="C512" s="359"/>
      <c r="D512" s="178"/>
      <c r="E512" s="158"/>
      <c r="F512" s="43"/>
      <c r="G512" s="36"/>
      <c r="H512" s="57"/>
    </row>
    <row r="513" spans="1:8" ht="96" x14ac:dyDescent="0.25">
      <c r="A513" s="166">
        <f>+A511+10</f>
        <v>2380</v>
      </c>
      <c r="B513" s="179"/>
      <c r="C513" s="390" t="s">
        <v>144</v>
      </c>
      <c r="D513" s="176" t="s">
        <v>21</v>
      </c>
      <c r="E513" s="250" t="s">
        <v>219</v>
      </c>
      <c r="F513" s="43"/>
      <c r="G513" s="36"/>
      <c r="H513" s="57"/>
    </row>
    <row r="514" spans="1:8" ht="15" x14ac:dyDescent="0.25">
      <c r="A514" s="166"/>
      <c r="B514" s="179"/>
      <c r="C514" s="359"/>
      <c r="D514" s="152"/>
      <c r="E514" s="249"/>
      <c r="F514" s="43"/>
      <c r="G514" s="36"/>
      <c r="H514" s="57"/>
    </row>
    <row r="515" spans="1:8" ht="84" x14ac:dyDescent="0.25">
      <c r="A515" s="121">
        <v>2390</v>
      </c>
      <c r="B515" s="179"/>
      <c r="C515" s="390" t="s">
        <v>84</v>
      </c>
      <c r="D515" s="152" t="s">
        <v>32</v>
      </c>
      <c r="E515" s="158">
        <v>776</v>
      </c>
      <c r="F515" s="43"/>
      <c r="G515" s="36"/>
      <c r="H515" s="57"/>
    </row>
    <row r="516" spans="1:8" ht="15" x14ac:dyDescent="0.25">
      <c r="A516" s="121"/>
      <c r="B516" s="179"/>
      <c r="C516" s="390"/>
      <c r="D516" s="152"/>
      <c r="E516" s="158"/>
      <c r="F516" s="43"/>
      <c r="G516" s="36"/>
      <c r="H516" s="57"/>
    </row>
    <row r="517" spans="1:8" ht="72" x14ac:dyDescent="0.25">
      <c r="A517" s="121">
        <f>+A515+10</f>
        <v>2400</v>
      </c>
      <c r="B517" s="179"/>
      <c r="C517" s="391" t="s">
        <v>85</v>
      </c>
      <c r="D517" s="121" t="s">
        <v>32</v>
      </c>
      <c r="E517" s="169">
        <v>505</v>
      </c>
      <c r="F517" s="66"/>
      <c r="G517" s="67"/>
      <c r="H517" s="68"/>
    </row>
    <row r="518" spans="1:8" x14ac:dyDescent="0.2">
      <c r="A518" s="233"/>
      <c r="B518" s="157"/>
      <c r="C518" s="390"/>
      <c r="D518" s="121"/>
      <c r="E518" s="169"/>
      <c r="F518" s="69"/>
      <c r="G518" s="65"/>
      <c r="H518" s="68"/>
    </row>
    <row r="519" spans="1:8" x14ac:dyDescent="0.2">
      <c r="A519" s="233"/>
      <c r="B519" s="157"/>
      <c r="C519" s="390"/>
      <c r="D519" s="121"/>
      <c r="E519" s="169"/>
      <c r="F519" s="69"/>
      <c r="G519" s="65"/>
      <c r="H519" s="68"/>
    </row>
    <row r="520" spans="1:8" ht="36" x14ac:dyDescent="0.25">
      <c r="A520" s="121">
        <f>+A517+10</f>
        <v>2410</v>
      </c>
      <c r="B520" s="157"/>
      <c r="C520" s="390" t="s">
        <v>136</v>
      </c>
      <c r="D520" s="121" t="s">
        <v>13</v>
      </c>
      <c r="E520" s="169">
        <v>1</v>
      </c>
      <c r="F520" s="69"/>
      <c r="G520" s="65"/>
      <c r="H520" s="68"/>
    </row>
    <row r="521" spans="1:8" x14ac:dyDescent="0.25">
      <c r="A521" s="121"/>
      <c r="B521" s="157"/>
      <c r="C521" s="390"/>
      <c r="D521" s="121"/>
      <c r="E521" s="169"/>
      <c r="F521" s="69"/>
      <c r="G521" s="65"/>
      <c r="H521" s="68"/>
    </row>
    <row r="522" spans="1:8" ht="36" x14ac:dyDescent="0.25">
      <c r="A522" s="121">
        <v>2430</v>
      </c>
      <c r="B522" s="157"/>
      <c r="C522" s="390" t="s">
        <v>137</v>
      </c>
      <c r="D522" s="121" t="s">
        <v>13</v>
      </c>
      <c r="E522" s="169">
        <v>1</v>
      </c>
      <c r="F522" s="69"/>
      <c r="G522" s="65"/>
      <c r="H522" s="68"/>
    </row>
    <row r="523" spans="1:8" x14ac:dyDescent="0.25">
      <c r="A523" s="121"/>
      <c r="B523" s="157"/>
      <c r="C523" s="390"/>
      <c r="D523" s="121"/>
      <c r="E523" s="169"/>
      <c r="F523" s="69"/>
      <c r="G523" s="65"/>
      <c r="H523" s="68"/>
    </row>
    <row r="524" spans="1:8" x14ac:dyDescent="0.25">
      <c r="A524" s="121">
        <f>+A522+10</f>
        <v>2440</v>
      </c>
      <c r="B524" s="157"/>
      <c r="C524" s="390" t="s">
        <v>138</v>
      </c>
      <c r="D524" s="121" t="s">
        <v>13</v>
      </c>
      <c r="E524" s="169">
        <v>1</v>
      </c>
      <c r="F524" s="69"/>
      <c r="G524" s="65"/>
      <c r="H524" s="68"/>
    </row>
    <row r="525" spans="1:8" x14ac:dyDescent="0.2">
      <c r="A525" s="233"/>
      <c r="B525" s="157"/>
      <c r="C525" s="390"/>
      <c r="D525" s="121"/>
      <c r="E525" s="169"/>
      <c r="F525" s="69"/>
      <c r="G525" s="65"/>
      <c r="H525" s="68"/>
    </row>
    <row r="526" spans="1:8" ht="48" x14ac:dyDescent="0.25">
      <c r="A526" s="121">
        <v>2450</v>
      </c>
      <c r="B526" s="157"/>
      <c r="C526" s="391" t="s">
        <v>86</v>
      </c>
      <c r="D526" s="121" t="s">
        <v>13</v>
      </c>
      <c r="E526" s="169">
        <v>1</v>
      </c>
      <c r="F526" s="69"/>
      <c r="G526" s="65"/>
      <c r="H526" s="68"/>
    </row>
    <row r="527" spans="1:8" ht="15.75" x14ac:dyDescent="0.2">
      <c r="A527" s="233"/>
      <c r="B527" s="37"/>
      <c r="C527" s="381"/>
      <c r="D527" s="42"/>
      <c r="E527" s="64"/>
      <c r="F527" s="69"/>
      <c r="G527" s="70" t="s">
        <v>14</v>
      </c>
      <c r="H527" s="71">
        <f>SUM(H132:H517)</f>
        <v>0</v>
      </c>
    </row>
    <row r="528" spans="1:8" ht="15.75" x14ac:dyDescent="0.2">
      <c r="A528" s="233"/>
      <c r="B528" s="37"/>
      <c r="C528" s="381"/>
      <c r="D528" s="42"/>
      <c r="E528" s="64"/>
      <c r="F528" s="69"/>
      <c r="G528" s="70" t="s">
        <v>16</v>
      </c>
      <c r="H528" s="71">
        <f>H527*0.16</f>
        <v>0</v>
      </c>
    </row>
    <row r="529" spans="1:8" ht="15.75" x14ac:dyDescent="0.2">
      <c r="A529" s="233"/>
      <c r="B529" s="37"/>
      <c r="C529" s="381"/>
      <c r="D529" s="42"/>
      <c r="E529" s="64"/>
      <c r="F529" s="69"/>
      <c r="G529" s="70" t="s">
        <v>15</v>
      </c>
      <c r="H529" s="71">
        <f>H528+H527</f>
        <v>0</v>
      </c>
    </row>
    <row r="530" spans="1:8" x14ac:dyDescent="0.2">
      <c r="A530" s="233"/>
      <c r="B530" s="37"/>
      <c r="C530" s="384"/>
      <c r="D530" s="72"/>
      <c r="E530" s="73"/>
      <c r="F530" s="74"/>
      <c r="G530" s="65"/>
      <c r="H530" s="68"/>
    </row>
    <row r="531" spans="1:8" x14ac:dyDescent="0.2">
      <c r="A531" s="233"/>
      <c r="B531" s="37"/>
      <c r="C531" s="388" t="s">
        <v>17</v>
      </c>
      <c r="D531" s="56"/>
      <c r="E531" s="73"/>
      <c r="F531" s="74"/>
      <c r="G531" s="65"/>
      <c r="H531" s="68"/>
    </row>
    <row r="532" spans="1:8" x14ac:dyDescent="0.2">
      <c r="A532" s="233"/>
      <c r="B532" s="37"/>
      <c r="C532" s="392"/>
      <c r="D532" s="282"/>
      <c r="E532" s="282"/>
      <c r="F532" s="282"/>
      <c r="G532" s="65"/>
      <c r="H532" s="68"/>
    </row>
    <row r="533" spans="1:8" x14ac:dyDescent="0.2">
      <c r="A533" s="233"/>
      <c r="B533" s="37"/>
      <c r="C533" s="47"/>
      <c r="D533" s="201"/>
      <c r="E533" s="201"/>
      <c r="F533" s="201"/>
      <c r="G533" s="65"/>
      <c r="H533" s="68"/>
    </row>
    <row r="534" spans="1:8" x14ac:dyDescent="0.2">
      <c r="A534" s="233"/>
      <c r="B534" s="37"/>
      <c r="C534" s="41"/>
      <c r="D534" s="42"/>
      <c r="E534" s="64"/>
      <c r="F534" s="69"/>
      <c r="G534" s="65"/>
      <c r="H534" s="68"/>
    </row>
    <row r="535" spans="1:8" x14ac:dyDescent="0.2">
      <c r="A535" s="239"/>
      <c r="B535" s="61"/>
      <c r="C535" s="393"/>
      <c r="D535" s="62"/>
      <c r="E535" s="63"/>
      <c r="F535" s="75"/>
      <c r="G535" s="65"/>
      <c r="H535" s="68"/>
    </row>
    <row r="536" spans="1:8" x14ac:dyDescent="0.2">
      <c r="A536" s="239"/>
      <c r="B536" s="61"/>
      <c r="C536" s="393"/>
      <c r="D536" s="62"/>
      <c r="E536" s="63"/>
      <c r="F536" s="75"/>
      <c r="G536" s="65"/>
      <c r="H536" s="68"/>
    </row>
    <row r="537" spans="1:8" x14ac:dyDescent="0.2">
      <c r="A537" s="239"/>
      <c r="B537" s="61"/>
      <c r="C537" s="393"/>
      <c r="D537" s="62"/>
      <c r="E537" s="63"/>
      <c r="F537" s="75"/>
      <c r="G537" s="65"/>
      <c r="H537" s="68"/>
    </row>
    <row r="538" spans="1:8" x14ac:dyDescent="0.2">
      <c r="A538" s="239"/>
      <c r="B538" s="61"/>
      <c r="C538" s="393"/>
      <c r="D538" s="62"/>
      <c r="E538" s="63"/>
      <c r="F538" s="75"/>
      <c r="G538" s="65"/>
      <c r="H538" s="68"/>
    </row>
    <row r="539" spans="1:8" x14ac:dyDescent="0.2">
      <c r="A539" s="239"/>
      <c r="B539" s="61"/>
      <c r="C539" s="393"/>
      <c r="D539" s="62"/>
      <c r="E539" s="63"/>
      <c r="F539" s="75"/>
      <c r="G539" s="65"/>
      <c r="H539" s="68"/>
    </row>
    <row r="540" spans="1:8" x14ac:dyDescent="0.2">
      <c r="A540" s="239"/>
      <c r="B540" s="61"/>
      <c r="C540" s="393"/>
      <c r="D540" s="62"/>
      <c r="E540" s="63"/>
      <c r="F540" s="75"/>
      <c r="G540" s="65"/>
      <c r="H540" s="68"/>
    </row>
    <row r="541" spans="1:8" x14ac:dyDescent="0.2">
      <c r="A541" s="239"/>
      <c r="B541" s="61"/>
      <c r="C541" s="393"/>
      <c r="D541" s="62"/>
      <c r="E541" s="63"/>
      <c r="F541" s="75"/>
      <c r="G541" s="65"/>
      <c r="H541" s="68"/>
    </row>
    <row r="542" spans="1:8" x14ac:dyDescent="0.2">
      <c r="A542" s="239"/>
      <c r="B542" s="61"/>
      <c r="C542" s="393"/>
      <c r="D542" s="62"/>
      <c r="E542" s="63"/>
      <c r="F542" s="75"/>
      <c r="G542" s="65"/>
      <c r="H542" s="68"/>
    </row>
    <row r="543" spans="1:8" x14ac:dyDescent="0.2">
      <c r="A543" s="239"/>
      <c r="B543" s="61"/>
      <c r="C543" s="393"/>
      <c r="D543" s="62"/>
      <c r="E543" s="63"/>
      <c r="F543" s="75"/>
      <c r="G543" s="65"/>
      <c r="H543" s="68"/>
    </row>
    <row r="544" spans="1:8" x14ac:dyDescent="0.2">
      <c r="A544" s="239"/>
      <c r="B544" s="61"/>
      <c r="C544" s="393"/>
      <c r="D544" s="62"/>
      <c r="E544" s="63"/>
      <c r="F544" s="75"/>
      <c r="G544" s="65"/>
      <c r="H544" s="68"/>
    </row>
    <row r="545" spans="1:1" x14ac:dyDescent="0.2">
      <c r="A545" s="232"/>
    </row>
    <row r="546" spans="1:1" x14ac:dyDescent="0.2">
      <c r="A546" s="232"/>
    </row>
    <row r="547" spans="1:1" x14ac:dyDescent="0.2">
      <c r="A547" s="232"/>
    </row>
    <row r="548" spans="1:1" x14ac:dyDescent="0.2">
      <c r="A548" s="232"/>
    </row>
    <row r="549" spans="1:1" x14ac:dyDescent="0.2">
      <c r="A549" s="232"/>
    </row>
    <row r="550" spans="1:1" x14ac:dyDescent="0.2">
      <c r="A550" s="232"/>
    </row>
    <row r="551" spans="1:1" x14ac:dyDescent="0.2">
      <c r="A551" s="232"/>
    </row>
    <row r="552" spans="1:1" x14ac:dyDescent="0.2">
      <c r="A552" s="232"/>
    </row>
    <row r="553" spans="1:1" x14ac:dyDescent="0.2">
      <c r="A553" s="232"/>
    </row>
    <row r="554" spans="1:1" x14ac:dyDescent="0.25">
      <c r="A554" s="240"/>
    </row>
    <row r="555" spans="1:1" x14ac:dyDescent="0.25">
      <c r="A555" s="240"/>
    </row>
    <row r="556" spans="1:1" x14ac:dyDescent="0.25">
      <c r="A556" s="240"/>
    </row>
    <row r="557" spans="1:1" x14ac:dyDescent="0.25">
      <c r="A557" s="240"/>
    </row>
    <row r="558" spans="1:1" x14ac:dyDescent="0.25">
      <c r="A558" s="240"/>
    </row>
    <row r="559" spans="1:1" x14ac:dyDescent="0.25">
      <c r="A559" s="240"/>
    </row>
    <row r="560" spans="1:1" x14ac:dyDescent="0.25">
      <c r="A560" s="240"/>
    </row>
    <row r="561" spans="1:1" x14ac:dyDescent="0.25">
      <c r="A561" s="240"/>
    </row>
    <row r="562" spans="1:1" x14ac:dyDescent="0.25">
      <c r="A562" s="240"/>
    </row>
    <row r="563" spans="1:1" x14ac:dyDescent="0.25">
      <c r="A563" s="240"/>
    </row>
    <row r="564" spans="1:1" x14ac:dyDescent="0.25">
      <c r="A564" s="240"/>
    </row>
    <row r="565" spans="1:1" x14ac:dyDescent="0.25">
      <c r="A565" s="240"/>
    </row>
    <row r="566" spans="1:1" x14ac:dyDescent="0.25">
      <c r="A566" s="240"/>
    </row>
    <row r="567" spans="1:1" x14ac:dyDescent="0.25">
      <c r="A567" s="240"/>
    </row>
    <row r="568" spans="1:1" x14ac:dyDescent="0.25">
      <c r="A568" s="240"/>
    </row>
    <row r="569" spans="1:1" x14ac:dyDescent="0.25">
      <c r="A569" s="240"/>
    </row>
    <row r="570" spans="1:1" x14ac:dyDescent="0.25">
      <c r="A570" s="240"/>
    </row>
    <row r="571" spans="1:1" x14ac:dyDescent="0.25">
      <c r="A571" s="240"/>
    </row>
    <row r="572" spans="1:1" x14ac:dyDescent="0.25">
      <c r="A572" s="240"/>
    </row>
    <row r="573" spans="1:1" x14ac:dyDescent="0.25">
      <c r="A573" s="240"/>
    </row>
    <row r="574" spans="1:1" x14ac:dyDescent="0.25">
      <c r="A574" s="240"/>
    </row>
    <row r="575" spans="1:1" x14ac:dyDescent="0.25">
      <c r="A575" s="240"/>
    </row>
    <row r="576" spans="1:1" x14ac:dyDescent="0.25">
      <c r="A576" s="240"/>
    </row>
    <row r="577" spans="1:1" x14ac:dyDescent="0.25">
      <c r="A577" s="240"/>
    </row>
    <row r="578" spans="1:1" x14ac:dyDescent="0.25">
      <c r="A578" s="240"/>
    </row>
    <row r="579" spans="1:1" x14ac:dyDescent="0.25">
      <c r="A579" s="240"/>
    </row>
    <row r="580" spans="1:1" x14ac:dyDescent="0.25">
      <c r="A580" s="240"/>
    </row>
    <row r="581" spans="1:1" x14ac:dyDescent="0.25">
      <c r="A581" s="240"/>
    </row>
    <row r="582" spans="1:1" x14ac:dyDescent="0.25">
      <c r="A582" s="240"/>
    </row>
    <row r="583" spans="1:1" x14ac:dyDescent="0.25">
      <c r="A583" s="240"/>
    </row>
    <row r="584" spans="1:1" x14ac:dyDescent="0.25">
      <c r="A584" s="240"/>
    </row>
    <row r="585" spans="1:1" x14ac:dyDescent="0.25">
      <c r="A585" s="240"/>
    </row>
    <row r="586" spans="1:1" x14ac:dyDescent="0.25">
      <c r="A586" s="240"/>
    </row>
    <row r="587" spans="1:1" x14ac:dyDescent="0.25">
      <c r="A587" s="240"/>
    </row>
    <row r="588" spans="1:1" x14ac:dyDescent="0.25">
      <c r="A588" s="240"/>
    </row>
    <row r="589" spans="1:1" x14ac:dyDescent="0.25">
      <c r="A589" s="240"/>
    </row>
    <row r="590" spans="1:1" x14ac:dyDescent="0.25">
      <c r="A590" s="240"/>
    </row>
    <row r="591" spans="1:1" x14ac:dyDescent="0.25">
      <c r="A591" s="240"/>
    </row>
    <row r="592" spans="1:1" x14ac:dyDescent="0.25">
      <c r="A592" s="240"/>
    </row>
    <row r="593" spans="1:1" x14ac:dyDescent="0.25">
      <c r="A593" s="240"/>
    </row>
    <row r="594" spans="1:1" x14ac:dyDescent="0.25">
      <c r="A594" s="240"/>
    </row>
    <row r="595" spans="1:1" x14ac:dyDescent="0.25">
      <c r="A595" s="240"/>
    </row>
    <row r="596" spans="1:1" x14ac:dyDescent="0.25">
      <c r="A596" s="240"/>
    </row>
    <row r="597" spans="1:1" x14ac:dyDescent="0.25">
      <c r="A597" s="240"/>
    </row>
    <row r="598" spans="1:1" x14ac:dyDescent="0.25">
      <c r="A598" s="240"/>
    </row>
    <row r="599" spans="1:1" x14ac:dyDescent="0.25">
      <c r="A599" s="240"/>
    </row>
    <row r="600" spans="1:1" x14ac:dyDescent="0.25">
      <c r="A600" s="240"/>
    </row>
    <row r="601" spans="1:1" x14ac:dyDescent="0.25">
      <c r="A601" s="240"/>
    </row>
    <row r="602" spans="1:1" x14ac:dyDescent="0.25">
      <c r="A602" s="240"/>
    </row>
    <row r="603" spans="1:1" x14ac:dyDescent="0.25">
      <c r="A603" s="240"/>
    </row>
    <row r="604" spans="1:1" x14ac:dyDescent="0.25">
      <c r="A604" s="240"/>
    </row>
    <row r="605" spans="1:1" x14ac:dyDescent="0.25">
      <c r="A605" s="240"/>
    </row>
    <row r="606" spans="1:1" x14ac:dyDescent="0.25">
      <c r="A606" s="240"/>
    </row>
    <row r="607" spans="1:1" x14ac:dyDescent="0.25">
      <c r="A607" s="240"/>
    </row>
    <row r="608" spans="1:1" x14ac:dyDescent="0.25">
      <c r="A608" s="240"/>
    </row>
    <row r="609" spans="1:1" x14ac:dyDescent="0.25">
      <c r="A609" s="240"/>
    </row>
    <row r="610" spans="1:1" x14ac:dyDescent="0.25">
      <c r="A610" s="240"/>
    </row>
    <row r="611" spans="1:1" x14ac:dyDescent="0.25">
      <c r="A611" s="240"/>
    </row>
    <row r="612" spans="1:1" x14ac:dyDescent="0.25">
      <c r="A612" s="240"/>
    </row>
    <row r="613" spans="1:1" x14ac:dyDescent="0.25">
      <c r="A613" s="240"/>
    </row>
    <row r="614" spans="1:1" x14ac:dyDescent="0.25">
      <c r="A614" s="240"/>
    </row>
    <row r="615" spans="1:1" x14ac:dyDescent="0.25">
      <c r="A615" s="240"/>
    </row>
    <row r="616" spans="1:1" x14ac:dyDescent="0.25">
      <c r="A616" s="240"/>
    </row>
    <row r="617" spans="1:1" x14ac:dyDescent="0.25">
      <c r="A617" s="240"/>
    </row>
    <row r="618" spans="1:1" x14ac:dyDescent="0.25">
      <c r="A618" s="240"/>
    </row>
    <row r="619" spans="1:1" x14ac:dyDescent="0.25">
      <c r="A619" s="240"/>
    </row>
    <row r="620" spans="1:1" x14ac:dyDescent="0.25">
      <c r="A620" s="240"/>
    </row>
    <row r="621" spans="1:1" x14ac:dyDescent="0.25">
      <c r="A621" s="240"/>
    </row>
    <row r="622" spans="1:1" x14ac:dyDescent="0.25">
      <c r="A622" s="240"/>
    </row>
    <row r="623" spans="1:1" x14ac:dyDescent="0.25">
      <c r="A623" s="240"/>
    </row>
    <row r="624" spans="1:1" x14ac:dyDescent="0.25">
      <c r="A624" s="240"/>
    </row>
    <row r="625" spans="1:1" x14ac:dyDescent="0.25">
      <c r="A625" s="240"/>
    </row>
    <row r="626" spans="1:1" x14ac:dyDescent="0.25">
      <c r="A626" s="240"/>
    </row>
    <row r="627" spans="1:1" x14ac:dyDescent="0.25">
      <c r="A627" s="240"/>
    </row>
    <row r="628" spans="1:1" x14ac:dyDescent="0.25">
      <c r="A628" s="240"/>
    </row>
    <row r="629" spans="1:1" x14ac:dyDescent="0.25">
      <c r="A629" s="240"/>
    </row>
    <row r="630" spans="1:1" x14ac:dyDescent="0.25">
      <c r="A630" s="240"/>
    </row>
    <row r="631" spans="1:1" x14ac:dyDescent="0.25">
      <c r="A631" s="240"/>
    </row>
    <row r="632" spans="1:1" x14ac:dyDescent="0.25">
      <c r="A632" s="240"/>
    </row>
    <row r="633" spans="1:1" x14ac:dyDescent="0.25">
      <c r="A633" s="240"/>
    </row>
    <row r="634" spans="1:1" x14ac:dyDescent="0.25">
      <c r="A634" s="240"/>
    </row>
    <row r="635" spans="1:1" x14ac:dyDescent="0.25">
      <c r="A635" s="240"/>
    </row>
    <row r="636" spans="1:1" x14ac:dyDescent="0.25">
      <c r="A636" s="240"/>
    </row>
    <row r="637" spans="1:1" x14ac:dyDescent="0.25">
      <c r="A637" s="240"/>
    </row>
    <row r="638" spans="1:1" x14ac:dyDescent="0.25">
      <c r="A638" s="240"/>
    </row>
    <row r="639" spans="1:1" x14ac:dyDescent="0.25">
      <c r="A639" s="240"/>
    </row>
    <row r="640" spans="1:1" x14ac:dyDescent="0.25">
      <c r="A640" s="240"/>
    </row>
    <row r="641" spans="1:1" x14ac:dyDescent="0.25">
      <c r="A641" s="240"/>
    </row>
    <row r="642" spans="1:1" x14ac:dyDescent="0.25">
      <c r="A642" s="240"/>
    </row>
    <row r="643" spans="1:1" x14ac:dyDescent="0.25">
      <c r="A643" s="240"/>
    </row>
    <row r="644" spans="1:1" x14ac:dyDescent="0.25">
      <c r="A644" s="240"/>
    </row>
    <row r="645" spans="1:1" x14ac:dyDescent="0.25">
      <c r="A645" s="240"/>
    </row>
    <row r="646" spans="1:1" x14ac:dyDescent="0.25">
      <c r="A646" s="240"/>
    </row>
    <row r="647" spans="1:1" x14ac:dyDescent="0.25">
      <c r="A647" s="240"/>
    </row>
    <row r="648" spans="1:1" x14ac:dyDescent="0.25">
      <c r="A648" s="240"/>
    </row>
    <row r="649" spans="1:1" x14ac:dyDescent="0.25">
      <c r="A649" s="240"/>
    </row>
    <row r="650" spans="1:1" x14ac:dyDescent="0.25">
      <c r="A650" s="240"/>
    </row>
    <row r="651" spans="1:1" x14ac:dyDescent="0.25">
      <c r="A651" s="240"/>
    </row>
    <row r="652" spans="1:1" x14ac:dyDescent="0.25">
      <c r="A652" s="240"/>
    </row>
    <row r="653" spans="1:1" x14ac:dyDescent="0.25">
      <c r="A653" s="240"/>
    </row>
    <row r="654" spans="1:1" x14ac:dyDescent="0.25">
      <c r="A654" s="240"/>
    </row>
    <row r="655" spans="1:1" x14ac:dyDescent="0.25">
      <c r="A655" s="240"/>
    </row>
    <row r="656" spans="1:1" x14ac:dyDescent="0.25">
      <c r="A656" s="240"/>
    </row>
    <row r="657" spans="1:1" x14ac:dyDescent="0.25">
      <c r="A657" s="240"/>
    </row>
    <row r="658" spans="1:1" x14ac:dyDescent="0.25">
      <c r="A658" s="240"/>
    </row>
    <row r="659" spans="1:1" x14ac:dyDescent="0.25">
      <c r="A659" s="240"/>
    </row>
    <row r="660" spans="1:1" x14ac:dyDescent="0.25">
      <c r="A660" s="240"/>
    </row>
    <row r="661" spans="1:1" x14ac:dyDescent="0.25">
      <c r="A661" s="240"/>
    </row>
    <row r="662" spans="1:1" x14ac:dyDescent="0.25">
      <c r="A662" s="240"/>
    </row>
    <row r="663" spans="1:1" x14ac:dyDescent="0.25">
      <c r="A663" s="240"/>
    </row>
    <row r="664" spans="1:1" x14ac:dyDescent="0.25">
      <c r="A664" s="240"/>
    </row>
    <row r="665" spans="1:1" x14ac:dyDescent="0.25">
      <c r="A665" s="240"/>
    </row>
    <row r="666" spans="1:1" x14ac:dyDescent="0.25">
      <c r="A666" s="240"/>
    </row>
    <row r="667" spans="1:1" x14ac:dyDescent="0.25">
      <c r="A667" s="240"/>
    </row>
    <row r="668" spans="1:1" x14ac:dyDescent="0.25">
      <c r="A668" s="240"/>
    </row>
    <row r="669" spans="1:1" x14ac:dyDescent="0.25">
      <c r="A669" s="240"/>
    </row>
    <row r="670" spans="1:1" x14ac:dyDescent="0.25">
      <c r="A670" s="240"/>
    </row>
    <row r="671" spans="1:1" x14ac:dyDescent="0.25">
      <c r="A671" s="240"/>
    </row>
    <row r="672" spans="1:1" x14ac:dyDescent="0.25">
      <c r="A672" s="240"/>
    </row>
    <row r="673" spans="1:1" x14ac:dyDescent="0.25">
      <c r="A673" s="240"/>
    </row>
    <row r="674" spans="1:1" x14ac:dyDescent="0.25">
      <c r="A674" s="240"/>
    </row>
    <row r="675" spans="1:1" x14ac:dyDescent="0.25">
      <c r="A675" s="240"/>
    </row>
    <row r="676" spans="1:1" x14ac:dyDescent="0.25">
      <c r="A676" s="240"/>
    </row>
    <row r="677" spans="1:1" x14ac:dyDescent="0.25">
      <c r="A677" s="240"/>
    </row>
    <row r="678" spans="1:1" x14ac:dyDescent="0.25">
      <c r="A678" s="240"/>
    </row>
    <row r="679" spans="1:1" x14ac:dyDescent="0.25">
      <c r="A679" s="240"/>
    </row>
    <row r="680" spans="1:1" x14ac:dyDescent="0.25">
      <c r="A680" s="240"/>
    </row>
    <row r="681" spans="1:1" x14ac:dyDescent="0.25">
      <c r="A681" s="240"/>
    </row>
    <row r="682" spans="1:1" x14ac:dyDescent="0.25">
      <c r="A682" s="240"/>
    </row>
    <row r="683" spans="1:1" x14ac:dyDescent="0.25">
      <c r="A683" s="240"/>
    </row>
    <row r="684" spans="1:1" x14ac:dyDescent="0.25">
      <c r="A684" s="240"/>
    </row>
    <row r="685" spans="1:1" x14ac:dyDescent="0.25">
      <c r="A685" s="240"/>
    </row>
    <row r="686" spans="1:1" x14ac:dyDescent="0.25">
      <c r="A686" s="240"/>
    </row>
    <row r="687" spans="1:1" x14ac:dyDescent="0.25">
      <c r="A687" s="240"/>
    </row>
    <row r="688" spans="1:1" x14ac:dyDescent="0.25">
      <c r="A688" s="240"/>
    </row>
    <row r="689" spans="1:1" x14ac:dyDescent="0.25">
      <c r="A689" s="240"/>
    </row>
    <row r="690" spans="1:1" x14ac:dyDescent="0.25">
      <c r="A690" s="240"/>
    </row>
    <row r="691" spans="1:1" x14ac:dyDescent="0.25">
      <c r="A691" s="240"/>
    </row>
    <row r="692" spans="1:1" x14ac:dyDescent="0.25">
      <c r="A692" s="240"/>
    </row>
    <row r="693" spans="1:1" x14ac:dyDescent="0.25">
      <c r="A693" s="240"/>
    </row>
    <row r="694" spans="1:1" x14ac:dyDescent="0.25">
      <c r="A694" s="240"/>
    </row>
    <row r="695" spans="1:1" x14ac:dyDescent="0.25">
      <c r="A695" s="240"/>
    </row>
    <row r="696" spans="1:1" x14ac:dyDescent="0.25">
      <c r="A696" s="240"/>
    </row>
    <row r="697" spans="1:1" x14ac:dyDescent="0.25">
      <c r="A697" s="240"/>
    </row>
    <row r="698" spans="1:1" x14ac:dyDescent="0.25">
      <c r="A698" s="240"/>
    </row>
    <row r="699" spans="1:1" x14ac:dyDescent="0.25">
      <c r="A699" s="240"/>
    </row>
    <row r="700" spans="1:1" x14ac:dyDescent="0.25">
      <c r="A700" s="240"/>
    </row>
    <row r="701" spans="1:1" x14ac:dyDescent="0.25">
      <c r="A701" s="240"/>
    </row>
    <row r="702" spans="1:1" x14ac:dyDescent="0.25">
      <c r="A702" s="240"/>
    </row>
    <row r="703" spans="1:1" x14ac:dyDescent="0.25">
      <c r="A703" s="240"/>
    </row>
    <row r="704" spans="1:1" x14ac:dyDescent="0.25">
      <c r="A704" s="240"/>
    </row>
    <row r="705" spans="1:1" x14ac:dyDescent="0.25">
      <c r="A705" s="240"/>
    </row>
    <row r="706" spans="1:1" x14ac:dyDescent="0.25">
      <c r="A706" s="240"/>
    </row>
    <row r="707" spans="1:1" x14ac:dyDescent="0.25">
      <c r="A707" s="240"/>
    </row>
    <row r="708" spans="1:1" x14ac:dyDescent="0.25">
      <c r="A708" s="240"/>
    </row>
    <row r="709" spans="1:1" x14ac:dyDescent="0.25">
      <c r="A709" s="240"/>
    </row>
    <row r="710" spans="1:1" x14ac:dyDescent="0.25">
      <c r="A710" s="240"/>
    </row>
    <row r="711" spans="1:1" x14ac:dyDescent="0.25">
      <c r="A711" s="240"/>
    </row>
    <row r="712" spans="1:1" x14ac:dyDescent="0.25">
      <c r="A712" s="240"/>
    </row>
    <row r="713" spans="1:1" x14ac:dyDescent="0.25">
      <c r="A713" s="240"/>
    </row>
    <row r="714" spans="1:1" x14ac:dyDescent="0.25">
      <c r="A714" s="240"/>
    </row>
    <row r="715" spans="1:1" x14ac:dyDescent="0.25">
      <c r="A715" s="240"/>
    </row>
    <row r="716" spans="1:1" x14ac:dyDescent="0.25">
      <c r="A716" s="240"/>
    </row>
    <row r="717" spans="1:1" x14ac:dyDescent="0.25">
      <c r="A717" s="240"/>
    </row>
    <row r="718" spans="1:1" x14ac:dyDescent="0.25">
      <c r="A718" s="240"/>
    </row>
    <row r="719" spans="1:1" x14ac:dyDescent="0.25">
      <c r="A719" s="240"/>
    </row>
    <row r="720" spans="1:1" x14ac:dyDescent="0.25">
      <c r="A720" s="240"/>
    </row>
    <row r="721" spans="1:1" x14ac:dyDescent="0.25">
      <c r="A721" s="240"/>
    </row>
    <row r="722" spans="1:1" x14ac:dyDescent="0.25">
      <c r="A722" s="240"/>
    </row>
    <row r="723" spans="1:1" x14ac:dyDescent="0.25">
      <c r="A723" s="240"/>
    </row>
    <row r="724" spans="1:1" x14ac:dyDescent="0.25">
      <c r="A724" s="240"/>
    </row>
    <row r="725" spans="1:1" x14ac:dyDescent="0.25">
      <c r="A725" s="240"/>
    </row>
    <row r="726" spans="1:1" x14ac:dyDescent="0.25">
      <c r="A726" s="240"/>
    </row>
    <row r="727" spans="1:1" x14ac:dyDescent="0.25">
      <c r="A727" s="240"/>
    </row>
    <row r="728" spans="1:1" x14ac:dyDescent="0.25">
      <c r="A728" s="240"/>
    </row>
    <row r="729" spans="1:1" x14ac:dyDescent="0.25">
      <c r="A729" s="240"/>
    </row>
    <row r="730" spans="1:1" x14ac:dyDescent="0.25">
      <c r="A730" s="240"/>
    </row>
    <row r="731" spans="1:1" x14ac:dyDescent="0.25">
      <c r="A731" s="240"/>
    </row>
    <row r="732" spans="1:1" x14ac:dyDescent="0.25">
      <c r="A732" s="240"/>
    </row>
    <row r="733" spans="1:1" x14ac:dyDescent="0.25">
      <c r="A733" s="240"/>
    </row>
    <row r="734" spans="1:1" x14ac:dyDescent="0.25">
      <c r="A734" s="240"/>
    </row>
    <row r="735" spans="1:1" x14ac:dyDescent="0.25">
      <c r="A735" s="240"/>
    </row>
    <row r="736" spans="1:1" x14ac:dyDescent="0.25">
      <c r="A736" s="240"/>
    </row>
    <row r="737" spans="1:1" x14ac:dyDescent="0.25">
      <c r="A737" s="240"/>
    </row>
    <row r="738" spans="1:1" x14ac:dyDescent="0.25">
      <c r="A738" s="240"/>
    </row>
    <row r="739" spans="1:1" x14ac:dyDescent="0.25">
      <c r="A739" s="240"/>
    </row>
    <row r="740" spans="1:1" x14ac:dyDescent="0.25">
      <c r="A740" s="240"/>
    </row>
    <row r="741" spans="1:1" x14ac:dyDescent="0.25">
      <c r="A741" s="240"/>
    </row>
    <row r="742" spans="1:1" x14ac:dyDescent="0.25">
      <c r="A742" s="240"/>
    </row>
    <row r="743" spans="1:1" x14ac:dyDescent="0.25">
      <c r="A743" s="240"/>
    </row>
    <row r="744" spans="1:1" x14ac:dyDescent="0.25">
      <c r="A744" s="240"/>
    </row>
    <row r="745" spans="1:1" x14ac:dyDescent="0.25">
      <c r="A745" s="240"/>
    </row>
    <row r="746" spans="1:1" x14ac:dyDescent="0.25">
      <c r="A746" s="240"/>
    </row>
    <row r="747" spans="1:1" x14ac:dyDescent="0.25">
      <c r="A747" s="240"/>
    </row>
    <row r="748" spans="1:1" x14ac:dyDescent="0.25">
      <c r="A748" s="240"/>
    </row>
    <row r="749" spans="1:1" x14ac:dyDescent="0.25">
      <c r="A749" s="240"/>
    </row>
    <row r="750" spans="1:1" x14ac:dyDescent="0.25">
      <c r="A750" s="240"/>
    </row>
    <row r="751" spans="1:1" x14ac:dyDescent="0.25">
      <c r="A751" s="240"/>
    </row>
    <row r="752" spans="1:1" x14ac:dyDescent="0.25">
      <c r="A752" s="240"/>
    </row>
    <row r="753" spans="1:1" x14ac:dyDescent="0.25">
      <c r="A753" s="240"/>
    </row>
    <row r="754" spans="1:1" x14ac:dyDescent="0.25">
      <c r="A754" s="240"/>
    </row>
    <row r="755" spans="1:1" x14ac:dyDescent="0.25">
      <c r="A755" s="240"/>
    </row>
    <row r="756" spans="1:1" x14ac:dyDescent="0.25">
      <c r="A756" s="240"/>
    </row>
    <row r="757" spans="1:1" x14ac:dyDescent="0.25">
      <c r="A757" s="240"/>
    </row>
    <row r="758" spans="1:1" x14ac:dyDescent="0.25">
      <c r="A758" s="240"/>
    </row>
    <row r="759" spans="1:1" x14ac:dyDescent="0.25">
      <c r="A759" s="240"/>
    </row>
    <row r="760" spans="1:1" x14ac:dyDescent="0.25">
      <c r="A760" s="240"/>
    </row>
    <row r="761" spans="1:1" x14ac:dyDescent="0.25">
      <c r="A761" s="240"/>
    </row>
    <row r="762" spans="1:1" x14ac:dyDescent="0.25">
      <c r="A762" s="240"/>
    </row>
    <row r="763" spans="1:1" x14ac:dyDescent="0.25">
      <c r="A763" s="240"/>
    </row>
    <row r="764" spans="1:1" x14ac:dyDescent="0.25">
      <c r="A764" s="240"/>
    </row>
    <row r="765" spans="1:1" x14ac:dyDescent="0.25">
      <c r="A765" s="240"/>
    </row>
    <row r="766" spans="1:1" x14ac:dyDescent="0.25">
      <c r="A766" s="240"/>
    </row>
    <row r="767" spans="1:1" x14ac:dyDescent="0.25">
      <c r="A767" s="240"/>
    </row>
    <row r="768" spans="1:1" x14ac:dyDescent="0.25">
      <c r="A768" s="240"/>
    </row>
    <row r="769" spans="1:1" x14ac:dyDescent="0.25">
      <c r="A769" s="240"/>
    </row>
    <row r="770" spans="1:1" x14ac:dyDescent="0.25">
      <c r="A770" s="240"/>
    </row>
    <row r="771" spans="1:1" x14ac:dyDescent="0.25">
      <c r="A771" s="240"/>
    </row>
    <row r="772" spans="1:1" x14ac:dyDescent="0.25">
      <c r="A772" s="240"/>
    </row>
    <row r="773" spans="1:1" x14ac:dyDescent="0.25">
      <c r="A773" s="240"/>
    </row>
    <row r="774" spans="1:1" x14ac:dyDescent="0.25">
      <c r="A774" s="240"/>
    </row>
    <row r="775" spans="1:1" x14ac:dyDescent="0.25">
      <c r="A775" s="240"/>
    </row>
    <row r="776" spans="1:1" x14ac:dyDescent="0.25">
      <c r="A776" s="240"/>
    </row>
    <row r="777" spans="1:1" x14ac:dyDescent="0.25">
      <c r="A777" s="240"/>
    </row>
    <row r="778" spans="1:1" x14ac:dyDescent="0.25">
      <c r="A778" s="240"/>
    </row>
    <row r="779" spans="1:1" x14ac:dyDescent="0.25">
      <c r="A779" s="240"/>
    </row>
    <row r="780" spans="1:1" x14ac:dyDescent="0.25">
      <c r="A780" s="240"/>
    </row>
    <row r="781" spans="1:1" x14ac:dyDescent="0.25">
      <c r="A781" s="240"/>
    </row>
    <row r="782" spans="1:1" x14ac:dyDescent="0.25">
      <c r="A782" s="240"/>
    </row>
    <row r="783" spans="1:1" x14ac:dyDescent="0.25">
      <c r="A783" s="240"/>
    </row>
    <row r="784" spans="1:1" x14ac:dyDescent="0.25">
      <c r="A784" s="240"/>
    </row>
    <row r="785" spans="1:1" x14ac:dyDescent="0.25">
      <c r="A785" s="240"/>
    </row>
    <row r="786" spans="1:1" x14ac:dyDescent="0.25">
      <c r="A786" s="240"/>
    </row>
    <row r="787" spans="1:1" x14ac:dyDescent="0.25">
      <c r="A787" s="240"/>
    </row>
    <row r="788" spans="1:1" x14ac:dyDescent="0.25">
      <c r="A788" s="240"/>
    </row>
    <row r="789" spans="1:1" x14ac:dyDescent="0.25">
      <c r="A789" s="240"/>
    </row>
    <row r="790" spans="1:1" x14ac:dyDescent="0.25">
      <c r="A790" s="240"/>
    </row>
    <row r="791" spans="1:1" x14ac:dyDescent="0.25">
      <c r="A791" s="240"/>
    </row>
    <row r="792" spans="1:1" x14ac:dyDescent="0.25">
      <c r="A792" s="240"/>
    </row>
    <row r="793" spans="1:1" x14ac:dyDescent="0.25">
      <c r="A793" s="240"/>
    </row>
    <row r="794" spans="1:1" x14ac:dyDescent="0.25">
      <c r="A794" s="240"/>
    </row>
    <row r="795" spans="1:1" x14ac:dyDescent="0.25">
      <c r="A795" s="240"/>
    </row>
    <row r="796" spans="1:1" x14ac:dyDescent="0.25">
      <c r="A796" s="240"/>
    </row>
    <row r="797" spans="1:1" x14ac:dyDescent="0.25">
      <c r="A797" s="240"/>
    </row>
    <row r="798" spans="1:1" x14ac:dyDescent="0.25">
      <c r="A798" s="240"/>
    </row>
    <row r="799" spans="1:1" x14ac:dyDescent="0.25">
      <c r="A799" s="240"/>
    </row>
    <row r="800" spans="1:1" x14ac:dyDescent="0.25">
      <c r="A800" s="240"/>
    </row>
    <row r="801" spans="1:1" x14ac:dyDescent="0.25">
      <c r="A801" s="240"/>
    </row>
    <row r="802" spans="1:1" x14ac:dyDescent="0.25">
      <c r="A802" s="240"/>
    </row>
    <row r="803" spans="1:1" x14ac:dyDescent="0.25">
      <c r="A803" s="240"/>
    </row>
    <row r="804" spans="1:1" x14ac:dyDescent="0.25">
      <c r="A804" s="240"/>
    </row>
    <row r="805" spans="1:1" x14ac:dyDescent="0.25">
      <c r="A805" s="240"/>
    </row>
    <row r="806" spans="1:1" x14ac:dyDescent="0.25">
      <c r="A806" s="240"/>
    </row>
    <row r="807" spans="1:1" x14ac:dyDescent="0.25">
      <c r="A807" s="240"/>
    </row>
    <row r="808" spans="1:1" x14ac:dyDescent="0.25">
      <c r="A808" s="240"/>
    </row>
    <row r="809" spans="1:1" x14ac:dyDescent="0.25">
      <c r="A809" s="240"/>
    </row>
    <row r="810" spans="1:1" x14ac:dyDescent="0.25">
      <c r="A810" s="240"/>
    </row>
    <row r="811" spans="1:1" x14ac:dyDescent="0.25">
      <c r="A811" s="240"/>
    </row>
    <row r="812" spans="1:1" x14ac:dyDescent="0.25">
      <c r="A812" s="240"/>
    </row>
    <row r="813" spans="1:1" x14ac:dyDescent="0.25">
      <c r="A813" s="240"/>
    </row>
    <row r="814" spans="1:1" x14ac:dyDescent="0.25">
      <c r="A814" s="240"/>
    </row>
    <row r="815" spans="1:1" x14ac:dyDescent="0.25">
      <c r="A815" s="240"/>
    </row>
    <row r="816" spans="1:1" x14ac:dyDescent="0.25">
      <c r="A816" s="240"/>
    </row>
    <row r="817" spans="1:1" x14ac:dyDescent="0.25">
      <c r="A817" s="240"/>
    </row>
    <row r="818" spans="1:1" x14ac:dyDescent="0.25">
      <c r="A818" s="240"/>
    </row>
    <row r="819" spans="1:1" x14ac:dyDescent="0.25">
      <c r="A819" s="240"/>
    </row>
    <row r="820" spans="1:1" x14ac:dyDescent="0.25">
      <c r="A820" s="240"/>
    </row>
    <row r="821" spans="1:1" x14ac:dyDescent="0.25">
      <c r="A821" s="240"/>
    </row>
    <row r="822" spans="1:1" x14ac:dyDescent="0.25">
      <c r="A822" s="240"/>
    </row>
    <row r="823" spans="1:1" x14ac:dyDescent="0.25">
      <c r="A823" s="240"/>
    </row>
    <row r="824" spans="1:1" x14ac:dyDescent="0.25">
      <c r="A824" s="240"/>
    </row>
    <row r="825" spans="1:1" x14ac:dyDescent="0.25">
      <c r="A825" s="240"/>
    </row>
    <row r="826" spans="1:1" x14ac:dyDescent="0.25">
      <c r="A826" s="240"/>
    </row>
    <row r="827" spans="1:1" x14ac:dyDescent="0.25">
      <c r="A827" s="240"/>
    </row>
    <row r="828" spans="1:1" x14ac:dyDescent="0.25">
      <c r="A828" s="240"/>
    </row>
    <row r="829" spans="1:1" x14ac:dyDescent="0.25">
      <c r="A829" s="240"/>
    </row>
    <row r="830" spans="1:1" x14ac:dyDescent="0.25">
      <c r="A830" s="240"/>
    </row>
    <row r="831" spans="1:1" x14ac:dyDescent="0.25">
      <c r="A831" s="240"/>
    </row>
    <row r="832" spans="1:1" x14ac:dyDescent="0.25">
      <c r="A832" s="240"/>
    </row>
    <row r="833" spans="1:1" x14ac:dyDescent="0.25">
      <c r="A833" s="240"/>
    </row>
    <row r="834" spans="1:1" x14ac:dyDescent="0.25">
      <c r="A834" s="240"/>
    </row>
    <row r="835" spans="1:1" x14ac:dyDescent="0.25">
      <c r="A835" s="240"/>
    </row>
    <row r="836" spans="1:1" x14ac:dyDescent="0.25">
      <c r="A836" s="240"/>
    </row>
    <row r="837" spans="1:1" x14ac:dyDescent="0.25">
      <c r="A837" s="240"/>
    </row>
    <row r="838" spans="1:1" x14ac:dyDescent="0.25">
      <c r="A838" s="240"/>
    </row>
    <row r="839" spans="1:1" x14ac:dyDescent="0.25">
      <c r="A839" s="240"/>
    </row>
    <row r="840" spans="1:1" x14ac:dyDescent="0.25">
      <c r="A840" s="240"/>
    </row>
    <row r="841" spans="1:1" x14ac:dyDescent="0.25">
      <c r="A841" s="240"/>
    </row>
    <row r="842" spans="1:1" x14ac:dyDescent="0.25">
      <c r="A842" s="240"/>
    </row>
    <row r="843" spans="1:1" x14ac:dyDescent="0.25">
      <c r="A843" s="240"/>
    </row>
    <row r="844" spans="1:1" x14ac:dyDescent="0.25">
      <c r="A844" s="240"/>
    </row>
    <row r="845" spans="1:1" x14ac:dyDescent="0.25">
      <c r="A845" s="240"/>
    </row>
    <row r="846" spans="1:1" x14ac:dyDescent="0.25">
      <c r="A846" s="240"/>
    </row>
    <row r="847" spans="1:1" x14ac:dyDescent="0.25">
      <c r="A847" s="240"/>
    </row>
    <row r="848" spans="1:1" x14ac:dyDescent="0.25">
      <c r="A848" s="240"/>
    </row>
    <row r="849" spans="1:1" x14ac:dyDescent="0.25">
      <c r="A849" s="240"/>
    </row>
    <row r="850" spans="1:1" x14ac:dyDescent="0.25">
      <c r="A850" s="240"/>
    </row>
    <row r="851" spans="1:1" x14ac:dyDescent="0.25">
      <c r="A851" s="240"/>
    </row>
    <row r="852" spans="1:1" x14ac:dyDescent="0.25">
      <c r="A852" s="240"/>
    </row>
    <row r="853" spans="1:1" x14ac:dyDescent="0.25">
      <c r="A853" s="240"/>
    </row>
    <row r="854" spans="1:1" x14ac:dyDescent="0.25">
      <c r="A854" s="240"/>
    </row>
    <row r="855" spans="1:1" x14ac:dyDescent="0.25">
      <c r="A855" s="240"/>
    </row>
    <row r="856" spans="1:1" x14ac:dyDescent="0.25">
      <c r="A856" s="240"/>
    </row>
    <row r="857" spans="1:1" x14ac:dyDescent="0.25">
      <c r="A857" s="240"/>
    </row>
    <row r="858" spans="1:1" x14ac:dyDescent="0.25">
      <c r="A858" s="240"/>
    </row>
    <row r="859" spans="1:1" x14ac:dyDescent="0.25">
      <c r="A859" s="240"/>
    </row>
    <row r="860" spans="1:1" x14ac:dyDescent="0.25">
      <c r="A860" s="240"/>
    </row>
    <row r="861" spans="1:1" x14ac:dyDescent="0.25">
      <c r="A861" s="240"/>
    </row>
    <row r="862" spans="1:1" x14ac:dyDescent="0.25">
      <c r="A862" s="240"/>
    </row>
    <row r="863" spans="1:1" x14ac:dyDescent="0.25">
      <c r="A863" s="240"/>
    </row>
    <row r="864" spans="1:1" x14ac:dyDescent="0.25">
      <c r="A864" s="240"/>
    </row>
    <row r="865" spans="1:1" x14ac:dyDescent="0.25">
      <c r="A865" s="240"/>
    </row>
    <row r="866" spans="1:1" x14ac:dyDescent="0.25">
      <c r="A866" s="240"/>
    </row>
    <row r="867" spans="1:1" x14ac:dyDescent="0.25">
      <c r="A867" s="240"/>
    </row>
    <row r="868" spans="1:1" x14ac:dyDescent="0.25">
      <c r="A868" s="240"/>
    </row>
    <row r="869" spans="1:1" x14ac:dyDescent="0.25">
      <c r="A869" s="240"/>
    </row>
    <row r="870" spans="1:1" x14ac:dyDescent="0.25">
      <c r="A870" s="240"/>
    </row>
    <row r="871" spans="1:1" x14ac:dyDescent="0.25">
      <c r="A871" s="240"/>
    </row>
    <row r="872" spans="1:1" x14ac:dyDescent="0.25">
      <c r="A872" s="240"/>
    </row>
    <row r="873" spans="1:1" x14ac:dyDescent="0.25">
      <c r="A873" s="240"/>
    </row>
    <row r="874" spans="1:1" x14ac:dyDescent="0.25">
      <c r="A874" s="240"/>
    </row>
    <row r="875" spans="1:1" x14ac:dyDescent="0.25">
      <c r="A875" s="240"/>
    </row>
    <row r="876" spans="1:1" x14ac:dyDescent="0.25">
      <c r="A876" s="240"/>
    </row>
    <row r="877" spans="1:1" x14ac:dyDescent="0.25">
      <c r="A877" s="240"/>
    </row>
    <row r="878" spans="1:1" x14ac:dyDescent="0.25">
      <c r="A878" s="240"/>
    </row>
    <row r="879" spans="1:1" x14ac:dyDescent="0.25">
      <c r="A879" s="240"/>
    </row>
    <row r="880" spans="1:1" x14ac:dyDescent="0.25">
      <c r="A880" s="240"/>
    </row>
    <row r="881" spans="1:1" x14ac:dyDescent="0.25">
      <c r="A881" s="240"/>
    </row>
    <row r="882" spans="1:1" x14ac:dyDescent="0.25">
      <c r="A882" s="240"/>
    </row>
    <row r="883" spans="1:1" x14ac:dyDescent="0.25">
      <c r="A883" s="240"/>
    </row>
    <row r="884" spans="1:1" x14ac:dyDescent="0.25">
      <c r="A884" s="240"/>
    </row>
    <row r="885" spans="1:1" x14ac:dyDescent="0.25">
      <c r="A885" s="240"/>
    </row>
    <row r="886" spans="1:1" x14ac:dyDescent="0.25">
      <c r="A886" s="240"/>
    </row>
    <row r="887" spans="1:1" x14ac:dyDescent="0.25">
      <c r="A887" s="240"/>
    </row>
    <row r="888" spans="1:1" x14ac:dyDescent="0.25">
      <c r="A888" s="240"/>
    </row>
    <row r="889" spans="1:1" x14ac:dyDescent="0.25">
      <c r="A889" s="240"/>
    </row>
    <row r="890" spans="1:1" x14ac:dyDescent="0.25">
      <c r="A890" s="240"/>
    </row>
    <row r="891" spans="1:1" x14ac:dyDescent="0.25">
      <c r="A891" s="240"/>
    </row>
    <row r="892" spans="1:1" x14ac:dyDescent="0.25">
      <c r="A892" s="240"/>
    </row>
    <row r="893" spans="1:1" x14ac:dyDescent="0.25">
      <c r="A893" s="240"/>
    </row>
    <row r="894" spans="1:1" x14ac:dyDescent="0.25">
      <c r="A894" s="240"/>
    </row>
    <row r="895" spans="1:1" x14ac:dyDescent="0.25">
      <c r="A895" s="240"/>
    </row>
    <row r="896" spans="1:1" x14ac:dyDescent="0.25">
      <c r="A896" s="240"/>
    </row>
    <row r="897" spans="1:1" x14ac:dyDescent="0.25">
      <c r="A897" s="240"/>
    </row>
    <row r="898" spans="1:1" x14ac:dyDescent="0.25">
      <c r="A898" s="240"/>
    </row>
    <row r="899" spans="1:1" x14ac:dyDescent="0.25">
      <c r="A899" s="240"/>
    </row>
    <row r="900" spans="1:1" x14ac:dyDescent="0.25">
      <c r="A900" s="240"/>
    </row>
    <row r="901" spans="1:1" x14ac:dyDescent="0.25">
      <c r="A901" s="240"/>
    </row>
    <row r="902" spans="1:1" x14ac:dyDescent="0.25">
      <c r="A902" s="240"/>
    </row>
    <row r="903" spans="1:1" x14ac:dyDescent="0.25">
      <c r="A903" s="240"/>
    </row>
    <row r="904" spans="1:1" x14ac:dyDescent="0.25">
      <c r="A904" s="240"/>
    </row>
    <row r="905" spans="1:1" x14ac:dyDescent="0.25">
      <c r="A905" s="240"/>
    </row>
    <row r="906" spans="1:1" x14ac:dyDescent="0.25">
      <c r="A906" s="240"/>
    </row>
    <row r="907" spans="1:1" x14ac:dyDescent="0.25">
      <c r="A907" s="240"/>
    </row>
    <row r="908" spans="1:1" x14ac:dyDescent="0.25">
      <c r="A908" s="240"/>
    </row>
    <row r="909" spans="1:1" x14ac:dyDescent="0.25">
      <c r="A909" s="240"/>
    </row>
    <row r="910" spans="1:1" x14ac:dyDescent="0.25">
      <c r="A910" s="240"/>
    </row>
    <row r="911" spans="1:1" x14ac:dyDescent="0.25">
      <c r="A911" s="240"/>
    </row>
    <row r="912" spans="1:1" x14ac:dyDescent="0.25">
      <c r="A912" s="240"/>
    </row>
    <row r="913" spans="1:1" x14ac:dyDescent="0.25">
      <c r="A913" s="240"/>
    </row>
    <row r="914" spans="1:1" x14ac:dyDescent="0.25">
      <c r="A914" s="240"/>
    </row>
    <row r="915" spans="1:1" x14ac:dyDescent="0.25">
      <c r="A915" s="240"/>
    </row>
    <row r="916" spans="1:1" x14ac:dyDescent="0.25">
      <c r="A916" s="240"/>
    </row>
    <row r="917" spans="1:1" x14ac:dyDescent="0.25">
      <c r="A917" s="240"/>
    </row>
    <row r="918" spans="1:1" x14ac:dyDescent="0.25">
      <c r="A918" s="240"/>
    </row>
    <row r="919" spans="1:1" x14ac:dyDescent="0.25">
      <c r="A919" s="240"/>
    </row>
    <row r="920" spans="1:1" x14ac:dyDescent="0.25">
      <c r="A920" s="240"/>
    </row>
    <row r="921" spans="1:1" x14ac:dyDescent="0.25">
      <c r="A921" s="240"/>
    </row>
    <row r="922" spans="1:1" x14ac:dyDescent="0.25">
      <c r="A922" s="240"/>
    </row>
    <row r="923" spans="1:1" x14ac:dyDescent="0.25">
      <c r="A923" s="240"/>
    </row>
    <row r="924" spans="1:1" x14ac:dyDescent="0.25">
      <c r="A924" s="240"/>
    </row>
    <row r="925" spans="1:1" x14ac:dyDescent="0.25">
      <c r="A925" s="240"/>
    </row>
    <row r="926" spans="1:1" x14ac:dyDescent="0.25">
      <c r="A926" s="240"/>
    </row>
    <row r="927" spans="1:1" x14ac:dyDescent="0.25">
      <c r="A927" s="240"/>
    </row>
    <row r="928" spans="1:1" x14ac:dyDescent="0.25">
      <c r="A928" s="240"/>
    </row>
    <row r="929" spans="1:1" x14ac:dyDescent="0.25">
      <c r="A929" s="240"/>
    </row>
    <row r="930" spans="1:1" x14ac:dyDescent="0.25">
      <c r="A930" s="240"/>
    </row>
    <row r="931" spans="1:1" x14ac:dyDescent="0.25">
      <c r="A931" s="240"/>
    </row>
    <row r="932" spans="1:1" x14ac:dyDescent="0.25">
      <c r="A932" s="240"/>
    </row>
    <row r="933" spans="1:1" x14ac:dyDescent="0.25">
      <c r="A933" s="240"/>
    </row>
    <row r="934" spans="1:1" x14ac:dyDescent="0.25">
      <c r="A934" s="240"/>
    </row>
    <row r="935" spans="1:1" x14ac:dyDescent="0.25">
      <c r="A935" s="240"/>
    </row>
    <row r="936" spans="1:1" x14ac:dyDescent="0.25">
      <c r="A936" s="240"/>
    </row>
    <row r="937" spans="1:1" x14ac:dyDescent="0.25">
      <c r="A937" s="240"/>
    </row>
    <row r="938" spans="1:1" x14ac:dyDescent="0.25">
      <c r="A938" s="240"/>
    </row>
    <row r="939" spans="1:1" x14ac:dyDescent="0.25">
      <c r="A939" s="240"/>
    </row>
    <row r="940" spans="1:1" x14ac:dyDescent="0.25">
      <c r="A940" s="240"/>
    </row>
    <row r="941" spans="1:1" x14ac:dyDescent="0.25">
      <c r="A941" s="240"/>
    </row>
    <row r="942" spans="1:1" x14ac:dyDescent="0.25">
      <c r="A942" s="240"/>
    </row>
    <row r="943" spans="1:1" x14ac:dyDescent="0.25">
      <c r="A943" s="240"/>
    </row>
    <row r="944" spans="1:1" x14ac:dyDescent="0.25">
      <c r="A944" s="240"/>
    </row>
    <row r="945" spans="1:1" x14ac:dyDescent="0.25">
      <c r="A945" s="240"/>
    </row>
    <row r="946" spans="1:1" x14ac:dyDescent="0.25">
      <c r="A946" s="240"/>
    </row>
    <row r="947" spans="1:1" x14ac:dyDescent="0.25">
      <c r="A947" s="240"/>
    </row>
    <row r="948" spans="1:1" x14ac:dyDescent="0.25">
      <c r="A948" s="240"/>
    </row>
    <row r="949" spans="1:1" x14ac:dyDescent="0.25">
      <c r="A949" s="240"/>
    </row>
    <row r="950" spans="1:1" x14ac:dyDescent="0.25">
      <c r="A950" s="240"/>
    </row>
    <row r="951" spans="1:1" x14ac:dyDescent="0.25">
      <c r="A951" s="240"/>
    </row>
    <row r="952" spans="1:1" x14ac:dyDescent="0.25">
      <c r="A952" s="240"/>
    </row>
    <row r="953" spans="1:1" x14ac:dyDescent="0.25">
      <c r="A953" s="240"/>
    </row>
    <row r="954" spans="1:1" x14ac:dyDescent="0.25">
      <c r="A954" s="240"/>
    </row>
    <row r="955" spans="1:1" x14ac:dyDescent="0.25">
      <c r="A955" s="240"/>
    </row>
    <row r="956" spans="1:1" x14ac:dyDescent="0.25">
      <c r="A956" s="240"/>
    </row>
    <row r="957" spans="1:1" x14ac:dyDescent="0.25">
      <c r="A957" s="240"/>
    </row>
    <row r="958" spans="1:1" x14ac:dyDescent="0.25">
      <c r="A958" s="240"/>
    </row>
    <row r="959" spans="1:1" x14ac:dyDescent="0.25">
      <c r="A959" s="240"/>
    </row>
    <row r="960" spans="1:1" x14ac:dyDescent="0.25">
      <c r="A960" s="240"/>
    </row>
    <row r="961" spans="1:1" x14ac:dyDescent="0.25">
      <c r="A961" s="240"/>
    </row>
    <row r="962" spans="1:1" x14ac:dyDescent="0.25">
      <c r="A962" s="240"/>
    </row>
    <row r="963" spans="1:1" x14ac:dyDescent="0.25">
      <c r="A963" s="240"/>
    </row>
    <row r="964" spans="1:1" x14ac:dyDescent="0.25">
      <c r="A964" s="240"/>
    </row>
    <row r="965" spans="1:1" x14ac:dyDescent="0.25">
      <c r="A965" s="240"/>
    </row>
    <row r="966" spans="1:1" x14ac:dyDescent="0.25">
      <c r="A966" s="240"/>
    </row>
    <row r="967" spans="1:1" x14ac:dyDescent="0.25">
      <c r="A967" s="240"/>
    </row>
    <row r="968" spans="1:1" x14ac:dyDescent="0.25">
      <c r="A968" s="240"/>
    </row>
    <row r="969" spans="1:1" x14ac:dyDescent="0.25">
      <c r="A969" s="240"/>
    </row>
    <row r="970" spans="1:1" x14ac:dyDescent="0.25">
      <c r="A970" s="240"/>
    </row>
    <row r="971" spans="1:1" x14ac:dyDescent="0.25">
      <c r="A971" s="240"/>
    </row>
    <row r="972" spans="1:1" x14ac:dyDescent="0.25">
      <c r="A972" s="240"/>
    </row>
    <row r="973" spans="1:1" x14ac:dyDescent="0.25">
      <c r="A973" s="240"/>
    </row>
    <row r="974" spans="1:1" x14ac:dyDescent="0.25">
      <c r="A974" s="240"/>
    </row>
    <row r="975" spans="1:1" x14ac:dyDescent="0.25">
      <c r="A975" s="240"/>
    </row>
    <row r="976" spans="1:1" x14ac:dyDescent="0.25">
      <c r="A976" s="240"/>
    </row>
    <row r="977" spans="1:1" x14ac:dyDescent="0.25">
      <c r="A977" s="240"/>
    </row>
    <row r="978" spans="1:1" x14ac:dyDescent="0.25">
      <c r="A978" s="240"/>
    </row>
    <row r="979" spans="1:1" x14ac:dyDescent="0.25">
      <c r="A979" s="240"/>
    </row>
    <row r="980" spans="1:1" x14ac:dyDescent="0.25">
      <c r="A980" s="240"/>
    </row>
    <row r="981" spans="1:1" x14ac:dyDescent="0.25">
      <c r="A981" s="240"/>
    </row>
    <row r="982" spans="1:1" x14ac:dyDescent="0.25">
      <c r="A982" s="240"/>
    </row>
    <row r="983" spans="1:1" x14ac:dyDescent="0.25">
      <c r="A983" s="240"/>
    </row>
    <row r="984" spans="1:1" x14ac:dyDescent="0.25">
      <c r="A984" s="240"/>
    </row>
    <row r="985" spans="1:1" x14ac:dyDescent="0.25">
      <c r="A985" s="240"/>
    </row>
    <row r="986" spans="1:1" x14ac:dyDescent="0.25">
      <c r="A986" s="240"/>
    </row>
    <row r="987" spans="1:1" x14ac:dyDescent="0.25">
      <c r="A987" s="240"/>
    </row>
    <row r="988" spans="1:1" x14ac:dyDescent="0.25">
      <c r="A988" s="240"/>
    </row>
    <row r="989" spans="1:1" x14ac:dyDescent="0.25">
      <c r="A989" s="240"/>
    </row>
    <row r="990" spans="1:1" x14ac:dyDescent="0.25">
      <c r="A990" s="240"/>
    </row>
    <row r="991" spans="1:1" x14ac:dyDescent="0.25">
      <c r="A991" s="240"/>
    </row>
    <row r="992" spans="1:1" x14ac:dyDescent="0.25">
      <c r="A992" s="240"/>
    </row>
    <row r="993" spans="1:1" x14ac:dyDescent="0.25">
      <c r="A993" s="240"/>
    </row>
    <row r="994" spans="1:1" x14ac:dyDescent="0.25">
      <c r="A994" s="240"/>
    </row>
    <row r="995" spans="1:1" x14ac:dyDescent="0.25">
      <c r="A995" s="240"/>
    </row>
    <row r="996" spans="1:1" x14ac:dyDescent="0.25">
      <c r="A996" s="240"/>
    </row>
    <row r="997" spans="1:1" x14ac:dyDescent="0.25">
      <c r="A997" s="240"/>
    </row>
    <row r="998" spans="1:1" x14ac:dyDescent="0.25">
      <c r="A998" s="240"/>
    </row>
    <row r="999" spans="1:1" x14ac:dyDescent="0.25">
      <c r="A999" s="240"/>
    </row>
    <row r="1000" spans="1:1" x14ac:dyDescent="0.25">
      <c r="A1000" s="240"/>
    </row>
    <row r="1001" spans="1:1" x14ac:dyDescent="0.25">
      <c r="A1001" s="240"/>
    </row>
    <row r="1002" spans="1:1" x14ac:dyDescent="0.25">
      <c r="A1002" s="240"/>
    </row>
    <row r="1003" spans="1:1" x14ac:dyDescent="0.25">
      <c r="A1003" s="240"/>
    </row>
    <row r="1004" spans="1:1" x14ac:dyDescent="0.25">
      <c r="A1004" s="240"/>
    </row>
    <row r="1005" spans="1:1" x14ac:dyDescent="0.25">
      <c r="A1005" s="240"/>
    </row>
    <row r="1006" spans="1:1" x14ac:dyDescent="0.25">
      <c r="A1006" s="240"/>
    </row>
    <row r="1007" spans="1:1" x14ac:dyDescent="0.25">
      <c r="A1007" s="240"/>
    </row>
    <row r="1008" spans="1:1" x14ac:dyDescent="0.25">
      <c r="A1008" s="240"/>
    </row>
    <row r="1009" spans="1:1" x14ac:dyDescent="0.25">
      <c r="A1009" s="240"/>
    </row>
    <row r="1010" spans="1:1" x14ac:dyDescent="0.25">
      <c r="A1010" s="240"/>
    </row>
    <row r="1011" spans="1:1" x14ac:dyDescent="0.25">
      <c r="A1011" s="2"/>
    </row>
    <row r="1012" spans="1:1" x14ac:dyDescent="0.25">
      <c r="A1012" s="2"/>
    </row>
    <row r="1013" spans="1:1" x14ac:dyDescent="0.25">
      <c r="A1013" s="2"/>
    </row>
    <row r="1014" spans="1:1" x14ac:dyDescent="0.25">
      <c r="A1014" s="2"/>
    </row>
    <row r="1015" spans="1:1" x14ac:dyDescent="0.25">
      <c r="A1015" s="2"/>
    </row>
    <row r="1016" spans="1:1" x14ac:dyDescent="0.25">
      <c r="A1016" s="2"/>
    </row>
    <row r="1017" spans="1:1" x14ac:dyDescent="0.25">
      <c r="A1017" s="2"/>
    </row>
    <row r="1018" spans="1:1" x14ac:dyDescent="0.25">
      <c r="A1018" s="2"/>
    </row>
    <row r="1019" spans="1:1" x14ac:dyDescent="0.25">
      <c r="A1019" s="2"/>
    </row>
    <row r="1020" spans="1:1" x14ac:dyDescent="0.25">
      <c r="A1020" s="2"/>
    </row>
    <row r="1021" spans="1:1" x14ac:dyDescent="0.25">
      <c r="A1021" s="2"/>
    </row>
    <row r="1022" spans="1:1" x14ac:dyDescent="0.25">
      <c r="A1022" s="2"/>
    </row>
    <row r="1023" spans="1:1" x14ac:dyDescent="0.25">
      <c r="A1023" s="2"/>
    </row>
    <row r="1024" spans="1:1" x14ac:dyDescent="0.25">
      <c r="A1024" s="2"/>
    </row>
    <row r="1025" spans="1:1" x14ac:dyDescent="0.25">
      <c r="A1025" s="2"/>
    </row>
    <row r="1026" spans="1:1" x14ac:dyDescent="0.25">
      <c r="A1026" s="2"/>
    </row>
    <row r="1027" spans="1:1" x14ac:dyDescent="0.25">
      <c r="A1027" s="2"/>
    </row>
    <row r="1028" spans="1:1" x14ac:dyDescent="0.25">
      <c r="A1028" s="2"/>
    </row>
    <row r="1029" spans="1:1" x14ac:dyDescent="0.25">
      <c r="A1029" s="2"/>
    </row>
    <row r="1030" spans="1:1" x14ac:dyDescent="0.25">
      <c r="A1030" s="2"/>
    </row>
    <row r="1031" spans="1:1" x14ac:dyDescent="0.25">
      <c r="A1031" s="2"/>
    </row>
    <row r="1032" spans="1:1" x14ac:dyDescent="0.25">
      <c r="A1032" s="2"/>
    </row>
    <row r="1033" spans="1:1" x14ac:dyDescent="0.25">
      <c r="A1033" s="2"/>
    </row>
    <row r="1034" spans="1:1" x14ac:dyDescent="0.25">
      <c r="A1034" s="2"/>
    </row>
    <row r="1035" spans="1:1" x14ac:dyDescent="0.25">
      <c r="A1035" s="2"/>
    </row>
    <row r="1036" spans="1:1" x14ac:dyDescent="0.25">
      <c r="A1036" s="2"/>
    </row>
    <row r="1037" spans="1:1" x14ac:dyDescent="0.25">
      <c r="A1037" s="2"/>
    </row>
    <row r="1038" spans="1:1" x14ac:dyDescent="0.25">
      <c r="A1038" s="2"/>
    </row>
    <row r="1039" spans="1:1" x14ac:dyDescent="0.25">
      <c r="A1039" s="2"/>
    </row>
    <row r="1040" spans="1:1" x14ac:dyDescent="0.25">
      <c r="A1040" s="2"/>
    </row>
    <row r="1041" spans="1:1" x14ac:dyDescent="0.25">
      <c r="A1041" s="2"/>
    </row>
    <row r="1042" spans="1:1" x14ac:dyDescent="0.25">
      <c r="A1042" s="2"/>
    </row>
    <row r="1043" spans="1:1" x14ac:dyDescent="0.25">
      <c r="A1043" s="2"/>
    </row>
    <row r="1044" spans="1:1" x14ac:dyDescent="0.25">
      <c r="A1044" s="2"/>
    </row>
    <row r="1045" spans="1:1" x14ac:dyDescent="0.25">
      <c r="A1045" s="2"/>
    </row>
    <row r="1046" spans="1:1" x14ac:dyDescent="0.25">
      <c r="A1046" s="2"/>
    </row>
    <row r="1047" spans="1:1" x14ac:dyDescent="0.25">
      <c r="A1047" s="2"/>
    </row>
    <row r="1048" spans="1:1" x14ac:dyDescent="0.25">
      <c r="A1048" s="2"/>
    </row>
    <row r="1049" spans="1:1" x14ac:dyDescent="0.25">
      <c r="A1049" s="2"/>
    </row>
    <row r="1050" spans="1:1" x14ac:dyDescent="0.25">
      <c r="A1050" s="2"/>
    </row>
    <row r="1051" spans="1:1" x14ac:dyDescent="0.25">
      <c r="A1051" s="2"/>
    </row>
    <row r="1052" spans="1:1" x14ac:dyDescent="0.25">
      <c r="A1052" s="2"/>
    </row>
    <row r="1053" spans="1:1" x14ac:dyDescent="0.25">
      <c r="A1053" s="2"/>
    </row>
    <row r="1054" spans="1:1" x14ac:dyDescent="0.25">
      <c r="A1054" s="2"/>
    </row>
    <row r="1055" spans="1:1" x14ac:dyDescent="0.25">
      <c r="A1055" s="2"/>
    </row>
    <row r="1056" spans="1:1" x14ac:dyDescent="0.25">
      <c r="A1056" s="2"/>
    </row>
    <row r="1057" spans="1:1" x14ac:dyDescent="0.25">
      <c r="A1057" s="2"/>
    </row>
    <row r="1058" spans="1:1" x14ac:dyDescent="0.25">
      <c r="A1058" s="2"/>
    </row>
    <row r="1059" spans="1:1" x14ac:dyDescent="0.25">
      <c r="A1059" s="2"/>
    </row>
    <row r="1060" spans="1:1" x14ac:dyDescent="0.25">
      <c r="A1060" s="2"/>
    </row>
    <row r="1061" spans="1:1" x14ac:dyDescent="0.25">
      <c r="A1061" s="2"/>
    </row>
    <row r="1062" spans="1:1" x14ac:dyDescent="0.25">
      <c r="A1062" s="2"/>
    </row>
    <row r="1063" spans="1:1" x14ac:dyDescent="0.25">
      <c r="A1063" s="2"/>
    </row>
    <row r="1064" spans="1:1" x14ac:dyDescent="0.25">
      <c r="A1064" s="2"/>
    </row>
    <row r="1065" spans="1:1" x14ac:dyDescent="0.25">
      <c r="A1065" s="2"/>
    </row>
    <row r="1066" spans="1:1" x14ac:dyDescent="0.25">
      <c r="A1066" s="2"/>
    </row>
    <row r="1067" spans="1:1" x14ac:dyDescent="0.25">
      <c r="A1067" s="2"/>
    </row>
    <row r="1068" spans="1:1" x14ac:dyDescent="0.25">
      <c r="A1068" s="2"/>
    </row>
    <row r="1069" spans="1:1" x14ac:dyDescent="0.25">
      <c r="A1069" s="2"/>
    </row>
    <row r="1070" spans="1:1" x14ac:dyDescent="0.25">
      <c r="A1070" s="2"/>
    </row>
    <row r="1071" spans="1:1" x14ac:dyDescent="0.25">
      <c r="A1071" s="2"/>
    </row>
    <row r="1072" spans="1:1" x14ac:dyDescent="0.25">
      <c r="A1072" s="2"/>
    </row>
    <row r="1073" spans="1:1" x14ac:dyDescent="0.25">
      <c r="A1073" s="2"/>
    </row>
    <row r="1074" spans="1:1" x14ac:dyDescent="0.25">
      <c r="A1074" s="2"/>
    </row>
    <row r="1075" spans="1:1" x14ac:dyDescent="0.25">
      <c r="A1075" s="2"/>
    </row>
    <row r="1076" spans="1:1" x14ac:dyDescent="0.25">
      <c r="A1076" s="2"/>
    </row>
    <row r="1077" spans="1:1" x14ac:dyDescent="0.25">
      <c r="A1077" s="2"/>
    </row>
    <row r="1078" spans="1:1" x14ac:dyDescent="0.25">
      <c r="A1078" s="2"/>
    </row>
    <row r="1079" spans="1:1" x14ac:dyDescent="0.25">
      <c r="A1079" s="2"/>
    </row>
    <row r="1080" spans="1:1" x14ac:dyDescent="0.25">
      <c r="A1080" s="2"/>
    </row>
    <row r="1081" spans="1:1" x14ac:dyDescent="0.25">
      <c r="A1081" s="2"/>
    </row>
    <row r="1082" spans="1:1" x14ac:dyDescent="0.25">
      <c r="A1082" s="2"/>
    </row>
    <row r="1083" spans="1:1" x14ac:dyDescent="0.25">
      <c r="A1083" s="2"/>
    </row>
    <row r="1084" spans="1:1" x14ac:dyDescent="0.25">
      <c r="A1084" s="2"/>
    </row>
    <row r="1085" spans="1:1" x14ac:dyDescent="0.25">
      <c r="A1085" s="2"/>
    </row>
    <row r="1086" spans="1:1" x14ac:dyDescent="0.25">
      <c r="A1086" s="2"/>
    </row>
    <row r="1087" spans="1:1" x14ac:dyDescent="0.25">
      <c r="A1087" s="2"/>
    </row>
    <row r="1088" spans="1:1" x14ac:dyDescent="0.25">
      <c r="A1088" s="2"/>
    </row>
    <row r="1089" spans="1:1" x14ac:dyDescent="0.25">
      <c r="A1089" s="2"/>
    </row>
    <row r="1090" spans="1:1" x14ac:dyDescent="0.25">
      <c r="A1090" s="2"/>
    </row>
    <row r="1091" spans="1:1" x14ac:dyDescent="0.25">
      <c r="A1091" s="2"/>
    </row>
    <row r="1092" spans="1:1" x14ac:dyDescent="0.25">
      <c r="A1092" s="2"/>
    </row>
    <row r="1093" spans="1:1" x14ac:dyDescent="0.25">
      <c r="A1093" s="2"/>
    </row>
    <row r="1094" spans="1:1" x14ac:dyDescent="0.25">
      <c r="A1094" s="2"/>
    </row>
    <row r="1095" spans="1:1" x14ac:dyDescent="0.25">
      <c r="A1095" s="2"/>
    </row>
    <row r="1096" spans="1:1" x14ac:dyDescent="0.25">
      <c r="A1096" s="2"/>
    </row>
    <row r="1097" spans="1:1" x14ac:dyDescent="0.25">
      <c r="A1097" s="2"/>
    </row>
    <row r="1098" spans="1:1" x14ac:dyDescent="0.25">
      <c r="A1098" s="2"/>
    </row>
    <row r="1099" spans="1:1" x14ac:dyDescent="0.25">
      <c r="A1099" s="2"/>
    </row>
    <row r="1100" spans="1:1" x14ac:dyDescent="0.25">
      <c r="A1100" s="2"/>
    </row>
    <row r="1101" spans="1:1" x14ac:dyDescent="0.25">
      <c r="A1101" s="2"/>
    </row>
    <row r="1102" spans="1:1" x14ac:dyDescent="0.25">
      <c r="A1102" s="2"/>
    </row>
    <row r="1103" spans="1:1" x14ac:dyDescent="0.25">
      <c r="A1103" s="2"/>
    </row>
    <row r="1104" spans="1:1" x14ac:dyDescent="0.25">
      <c r="A1104" s="2"/>
    </row>
    <row r="1105" spans="1:1" x14ac:dyDescent="0.25">
      <c r="A1105" s="2"/>
    </row>
    <row r="1106" spans="1:1" x14ac:dyDescent="0.25">
      <c r="A1106" s="2"/>
    </row>
    <row r="1107" spans="1:1" x14ac:dyDescent="0.25">
      <c r="A1107" s="2"/>
    </row>
    <row r="1108" spans="1:1" x14ac:dyDescent="0.25">
      <c r="A1108" s="2"/>
    </row>
    <row r="1109" spans="1:1" x14ac:dyDescent="0.25">
      <c r="A1109" s="2"/>
    </row>
    <row r="1110" spans="1:1" x14ac:dyDescent="0.25">
      <c r="A1110" s="2"/>
    </row>
    <row r="1111" spans="1:1" x14ac:dyDescent="0.25">
      <c r="A1111" s="2"/>
    </row>
    <row r="1112" spans="1:1" x14ac:dyDescent="0.25">
      <c r="A1112" s="2"/>
    </row>
    <row r="1113" spans="1:1" x14ac:dyDescent="0.25">
      <c r="A1113" s="2"/>
    </row>
    <row r="1114" spans="1:1" x14ac:dyDescent="0.25">
      <c r="A1114" s="2"/>
    </row>
    <row r="1115" spans="1:1" x14ac:dyDescent="0.25">
      <c r="A1115" s="2"/>
    </row>
    <row r="1116" spans="1:1" x14ac:dyDescent="0.25">
      <c r="A1116" s="2"/>
    </row>
    <row r="1117" spans="1:1" x14ac:dyDescent="0.25">
      <c r="A1117" s="2"/>
    </row>
    <row r="1118" spans="1:1" x14ac:dyDescent="0.25">
      <c r="A1118" s="2"/>
    </row>
    <row r="1119" spans="1:1" x14ac:dyDescent="0.25">
      <c r="A1119" s="2"/>
    </row>
    <row r="1120" spans="1:1" x14ac:dyDescent="0.25">
      <c r="A1120" s="2"/>
    </row>
    <row r="1121" spans="1:1" x14ac:dyDescent="0.25">
      <c r="A1121" s="2"/>
    </row>
    <row r="1122" spans="1:1" x14ac:dyDescent="0.25">
      <c r="A1122" s="2"/>
    </row>
    <row r="1123" spans="1:1" x14ac:dyDescent="0.25">
      <c r="A1123" s="2"/>
    </row>
    <row r="1124" spans="1:1" x14ac:dyDescent="0.25">
      <c r="A1124" s="2"/>
    </row>
    <row r="1125" spans="1:1" x14ac:dyDescent="0.25">
      <c r="A1125" s="2"/>
    </row>
    <row r="1126" spans="1:1" x14ac:dyDescent="0.25">
      <c r="A1126" s="2"/>
    </row>
    <row r="1127" spans="1:1" x14ac:dyDescent="0.25">
      <c r="A1127" s="2"/>
    </row>
    <row r="1128" spans="1:1" x14ac:dyDescent="0.25">
      <c r="A1128" s="2"/>
    </row>
    <row r="1129" spans="1:1" x14ac:dyDescent="0.25">
      <c r="A1129" s="2"/>
    </row>
    <row r="1130" spans="1:1" x14ac:dyDescent="0.25">
      <c r="A1130" s="2"/>
    </row>
    <row r="1131" spans="1:1" x14ac:dyDescent="0.25">
      <c r="A1131" s="2"/>
    </row>
    <row r="1132" spans="1:1" x14ac:dyDescent="0.25">
      <c r="A1132" s="2"/>
    </row>
    <row r="1133" spans="1:1" x14ac:dyDescent="0.25">
      <c r="A1133" s="2"/>
    </row>
    <row r="1134" spans="1:1" x14ac:dyDescent="0.25">
      <c r="A1134" s="2"/>
    </row>
    <row r="1135" spans="1:1" x14ac:dyDescent="0.25">
      <c r="A1135" s="2"/>
    </row>
    <row r="1136" spans="1:1" x14ac:dyDescent="0.25">
      <c r="A1136" s="2"/>
    </row>
    <row r="1137" spans="1:1" x14ac:dyDescent="0.25">
      <c r="A1137" s="2"/>
    </row>
    <row r="1138" spans="1:1" x14ac:dyDescent="0.25">
      <c r="A1138" s="2"/>
    </row>
    <row r="1139" spans="1:1" x14ac:dyDescent="0.25">
      <c r="A1139" s="2"/>
    </row>
    <row r="1140" spans="1:1" x14ac:dyDescent="0.25">
      <c r="A1140" s="2"/>
    </row>
    <row r="1141" spans="1:1" x14ac:dyDescent="0.25">
      <c r="A1141" s="2"/>
    </row>
    <row r="1511" spans="5:5" x14ac:dyDescent="0.25">
      <c r="E1511" s="19">
        <v>3</v>
      </c>
    </row>
  </sheetData>
  <protectedRanges>
    <protectedRange sqref="F12" name="Rango1"/>
  </protectedRanges>
  <mergeCells count="3">
    <mergeCell ref="C3:G3"/>
    <mergeCell ref="C4:G4"/>
    <mergeCell ref="C5:G5"/>
  </mergeCells>
  <printOptions horizontalCentered="1"/>
  <pageMargins left="0.39370078740157483" right="0.39370078740157483" top="0.39370078740157483" bottom="0.98425196850393704" header="0.31496062992125984" footer="0.23622047244094491"/>
  <pageSetup scale="70" orientation="portrait" horizontalDpi="4294967295" verticalDpi="4294967295" r:id="rId1"/>
  <headerFooter>
    <oddFooter xml:space="preserve">&amp;L&amp;8NOMBRE DE LA EMPRESA
&amp;C&amp;8RESPONSABLE DEL PROYECTO
DIRECTORA DE PROYECTOS 
ARQ. SANDRA GUADALUPE PATIÑO 
Página &amp;P de &amp;N&amp;R&amp;8NOMBRE Y FIRMA DEL RESPONSABLE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CONSTRUCCION Y MEJORAS DE COMED</vt:lpstr>
      <vt:lpstr>Hoja3</vt:lpstr>
      <vt:lpstr>'CONSTRUCCION Y MEJORAS DE COMED'!Área_de_impresión</vt:lpstr>
      <vt:lpstr>'CONSTRUCCION Y MEJORAS DE COMED'!Títulos_a_imprimir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LIC. ISABEL MORALES</dc:creator>
  <cp:lastModifiedBy>Armando Grimaldo</cp:lastModifiedBy>
  <cp:lastPrinted>2017-10-30T14:49:25Z</cp:lastPrinted>
  <dcterms:created xsi:type="dcterms:W3CDTF">2016-02-04T15:17:47Z</dcterms:created>
  <dcterms:modified xsi:type="dcterms:W3CDTF">2017-10-30T16:34:32Z</dcterms:modified>
</cp:coreProperties>
</file>